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490" windowHeight="765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tiv'!$A$1:$E$24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86" i="7" l="1"/>
  <c r="L7" i="11"/>
  <c r="B72" i="10" l="1"/>
  <c r="E10" i="22" l="1"/>
  <c r="E7" i="22"/>
  <c r="E14" i="22" s="1"/>
  <c r="D10" i="22"/>
  <c r="C10" i="22"/>
  <c r="D7" i="22"/>
  <c r="C7" i="22"/>
  <c r="D14" i="22" l="1"/>
  <c r="C14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57" i="10" l="1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23" i="22" l="1"/>
  <c r="D21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B78" i="10"/>
  <c r="C25" i="7"/>
  <c r="J16" i="11" l="1"/>
  <c r="J17" i="11"/>
  <c r="D17" i="11"/>
  <c r="D16" i="11"/>
  <c r="C17" i="11"/>
  <c r="C16" i="11"/>
  <c r="I18" i="12" l="1"/>
  <c r="J18" i="12" s="1"/>
  <c r="J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F27" i="12" l="1"/>
  <c r="J27" i="12" l="1"/>
  <c r="C65" i="7" l="1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<sst xmlns="http://schemas.openxmlformats.org/spreadsheetml/2006/main" count="643" uniqueCount="270">
  <si>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</si>
  <si>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</si>
  <si>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</si>
  <si>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</si>
  <si>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</si>
  <si>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</si>
  <si>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</si>
  <si>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</si>
  <si>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</si>
  <si>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</si>
  <si>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</si>
  <si>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</si>
  <si>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</si>
  <si>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</si>
  <si>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</si>
  <si>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</si>
  <si>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</si>
  <si>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</si>
  <si>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</si>
  <si>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</si>
  <si>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</si>
  <si>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</si>
  <si>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</si>
  <si>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</si>
  <si>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</si>
  <si>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</si>
  <si>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</si>
  <si>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</si>
  <si>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</si>
  <si>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</si>
  <si>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</si>
  <si>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</si>
  <si>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</si>
  <si>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</si>
  <si>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</si>
  <si>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</si>
  <si>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</si>
  <si>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</si>
  <si>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</si>
  <si>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</si>
  <si>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</si>
  <si>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</si>
  <si>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</si>
  <si>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</si>
  <si>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</si>
  <si>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</si>
  <si>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</si>
  <si>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</si>
  <si>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</si>
  <si>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</si>
  <si>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</si>
  <si>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</si>
  <si>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</si>
  <si>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</si>
  <si>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</si>
  <si>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</si>
  <si>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</si>
  <si>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</si>
  <si>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</si>
  <si>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</si>
  <si>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</si>
  <si>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</si>
  <si>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</si>
  <si>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</si>
  <si>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</si>
  <si>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</si>
  <si>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</si>
  <si>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</si>
  <si>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</si>
  <si>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</si>
  <si>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</si>
  <si>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</si>
  <si>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</si>
  <si>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</si>
  <si>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</si>
  <si>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</si>
  <si>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</si>
  <si>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</si>
  <si>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</si>
  <si>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</si>
  <si>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</si>
  <si>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</si>
  <si>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</si>
  <si>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</si>
  <si>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</si>
  <si>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</si>
  <si>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</si>
  <si>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</si>
  <si>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</si>
  <si>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</si>
  <si>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</si>
  <si>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</si>
  <si>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</si>
  <si>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</si>
  <si>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</si>
  <si>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</si>
  <si>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</si>
  <si>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</si>
  <si>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</si>
  <si>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</si>
  <si>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</si>
  <si>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</si>
  <si>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</si>
  <si>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</si>
  <si>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</si>
  <si>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</si>
  <si>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</si>
  <si>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</si>
  <si>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</si>
  <si>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</si>
  <si>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</si>
  <si>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</si>
  <si>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</si>
  <si>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</si>
  <si>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</si>
  <si>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</si>
  <si>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</si>
  <si>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</si>
  <si>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</si>
  <si>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</si>
  <si>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</si>
  <si>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</si>
  <si>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</si>
  <si>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</si>
  <si>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</si>
  <si>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</si>
  <si>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</si>
  <si>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</si>
  <si>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</si>
  <si>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</si>
  <si>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</si>
  <si>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</si>
  <si>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</si>
  <si>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</si>
  <si>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</si>
  <si>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</si>
  <si>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</si>
  <si>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</si>
  <si>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</si>
  <si>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</si>
  <si>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</si>
  <si>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</si>
  <si>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</si>
  <si>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</si>
  <si>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</si>
  <si>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</si>
  <si>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</si>
  <si>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</si>
  <si>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</si>
  <si>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</si>
  <si>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</si>
  <si>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</si>
  <si>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</si>
  <si>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</si>
  <si>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</si>
  <si>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</si>
  <si>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</si>
  <si>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</si>
  <si>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</si>
  <si>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</si>
  <si>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</si>
  <si>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</si>
  <si>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</si>
  <si>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</si>
  <si>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</si>
  <si>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</si>
  <si>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</si>
  <si>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</si>
  <si>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</si>
  <si>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</si>
  <si>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</si>
  <si>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</si>
  <si>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</si>
  <si>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</si>
  <si>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</si>
  <si>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</si>
  <si>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</si>
  <si>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</si>
  <si>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</si>
  <si>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</si>
  <si>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</si>
  <si>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</si>
  <si>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</si>
  <si>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</si>
  <si>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</si>
  <si>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</si>
  <si>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</si>
  <si>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</si>
  <si>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</si>
  <si>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</si>
  <si>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</si>
  <si>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</si>
  <si>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</si>
  <si>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</si>
  <si>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</si>
  <si>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</si>
  <si>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</si>
  <si>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</si>
  <si>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</si>
  <si>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</si>
  <si>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</si>
  <si>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</si>
  <si>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</si>
  <si>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</si>
  <si>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</si>
  <si>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</si>
  <si>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</si>
  <si>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</si>
  <si>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</si>
  <si>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</si>
  <si>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</si>
  <si>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</si>
  <si>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</si>
  <si>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</si>
  <si>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</si>
  <si>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</si>
  <si>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</si>
  <si>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</si>
  <si>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</si>
  <si>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</si>
  <si>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</si>
  <si>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</si>
  <si>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</si>
  <si>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</si>
  <si>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</si>
  <si>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</si>
  <si>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</si>
  <si>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</si>
  <si>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</si>
  <si>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</si>
  <si>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</si>
  <si>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</si>
  <si>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</si>
  <si>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</si>
  <si>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</si>
  <si>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</si>
  <si>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</si>
  <si>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</si>
  <si>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</si>
  <si>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</si>
  <si>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</si>
  <si>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</si>
  <si>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</si>
  <si>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</si>
  <si>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</si>
  <si>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Կոմունալ համավճարներ /հազ.դրամ/</t>
  </si>
  <si>
    <t>110.8 դրամ</t>
  </si>
  <si>
    <t>143.7 դրամ</t>
  </si>
  <si>
    <t>ՀՐԱՉՅԱ ՍԱՐԳՍՅԱՆ</t>
  </si>
  <si>
    <t>ԳԼԽԱՎՈՐ ՀԱՇՎԱՊԱՀ</t>
  </si>
  <si>
    <t>ՏՆՕՐԵՆ</t>
  </si>
  <si>
    <t>Վոլեյբոլ</t>
  </si>
  <si>
    <t>նախապատրաստական</t>
  </si>
  <si>
    <t>ուսումնամարզական</t>
  </si>
  <si>
    <t>Բասկետբոլ</t>
  </si>
  <si>
    <t>ԸՖՊ</t>
  </si>
  <si>
    <t>Յուքոմ</t>
  </si>
  <si>
    <t>Գոգինյան եղբայրնեևր ՍՊԸ</t>
  </si>
  <si>
    <t>ջրաբաքի փական</t>
  </si>
  <si>
    <t>Հիմնական միջոցների մաշվածության գծով, որից</t>
  </si>
  <si>
    <t>դեկտեմբեր 2021</t>
  </si>
  <si>
    <t>2013թ.</t>
  </si>
  <si>
    <t xml:space="preserve">«Երևանի Արաբկիրի խաղային մարզաձևերի մանկապատանեկան մարզադպրոց» ՀՈԱԿ-ի </t>
  </si>
  <si>
    <t>գնումը դեռ չի կատարվել</t>
  </si>
  <si>
    <t>14.10.2022թ.կապը թանկացել է/5.0-ը փոխարինվել է 7.5-ով/</t>
  </si>
  <si>
    <t>համակարգիչ</t>
  </si>
  <si>
    <t>Կրակմարիչ</t>
  </si>
  <si>
    <t xml:space="preserve">Հավելված 15 </t>
  </si>
  <si>
    <t>Հավելված 16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</si>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</sst>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b/>
      <sz val="16"/>
      <name val="GHEA Grapalat"/>
      <family val="3"/>
    </font>
    <font>
      <sz val="12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9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30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5" fontId="46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2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3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53" fillId="0" borderId="0" xfId="45" applyFont="1" applyBorder="1" applyAlignment="1">
      <alignment horizontal="center" vertical="center" wrapText="1"/>
    </xf>
    <xf numFmtId="0" fontId="52" fillId="0" borderId="0" xfId="45" applyFont="1" applyBorder="1" applyAlignment="1">
      <alignment vertical="center"/>
    </xf>
    <xf numFmtId="0" fontId="54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51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5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2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8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7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9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0" fillId="0" borderId="10" xfId="46" applyNumberFormat="1" applyFont="1" applyBorder="1" applyAlignment="1">
      <alignment horizontal="center" vertical="center" wrapText="1"/>
    </xf>
    <xf numFmtId="3" fontId="41" fillId="0" borderId="10" xfId="56" applyNumberFormat="1" applyFont="1" applyBorder="1" applyAlignment="1">
      <alignment horizontal="center" vertical="center" wrapText="1"/>
    </xf>
    <xf numFmtId="166" fontId="41" fillId="0" borderId="10" xfId="56" applyNumberFormat="1" applyFont="1" applyBorder="1" applyAlignment="1">
      <alignment horizontal="center" vertical="center" wrapText="1"/>
    </xf>
    <xf numFmtId="3" fontId="41" fillId="0" borderId="0" xfId="56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5" fillId="0" borderId="0" xfId="19" applyFont="1" applyAlignment="1">
      <alignment vertical="center"/>
    </xf>
    <xf numFmtId="0" fontId="47" fillId="0" borderId="0" xfId="19" applyFont="1" applyAlignment="1">
      <alignment vertical="center"/>
    </xf>
    <xf numFmtId="0" fontId="47" fillId="0" borderId="0" xfId="19" applyFont="1" applyAlignment="1">
      <alignment horizontal="center" vertical="center"/>
    </xf>
    <xf numFmtId="0" fontId="46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165" fontId="46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0" fillId="0" borderId="16" xfId="46" applyNumberFormat="1" applyFont="1" applyBorder="1" applyAlignment="1">
      <alignment horizontal="center" vertical="center" wrapText="1"/>
    </xf>
    <xf numFmtId="166" fontId="60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0" fillId="0" borderId="23" xfId="46" applyNumberFormat="1" applyFont="1" applyBorder="1" applyAlignment="1">
      <alignment horizontal="center" vertical="center" wrapText="1"/>
    </xf>
    <xf numFmtId="166" fontId="60" fillId="0" borderId="24" xfId="46" applyNumberFormat="1" applyFont="1" applyBorder="1" applyAlignment="1">
      <alignment horizontal="center" vertical="center" wrapText="1"/>
    </xf>
    <xf numFmtId="166" fontId="60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0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0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2" fillId="0" borderId="17" xfId="45" applyFont="1" applyBorder="1" applyAlignment="1">
      <alignment horizontal="left" vertical="center" wrapText="1"/>
    </xf>
    <xf numFmtId="0" fontId="52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6" fillId="0" borderId="0" xfId="0" applyFont="1" applyBorder="1" applyAlignment="1">
      <alignment vertical="center"/>
    </xf>
    <xf numFmtId="0" fontId="61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0" fontId="45" fillId="0" borderId="10" xfId="0" applyFont="1" applyBorder="1" applyAlignment="1">
      <alignment horizontal="center" vertical="center" wrapText="1"/>
    </xf>
    <xf numFmtId="0" fontId="62" fillId="0" borderId="10" xfId="0" applyFont="1" applyBorder="1" applyAlignment="1">
      <alignment horizontal="center" vertical="center"/>
    </xf>
    <xf numFmtId="0" fontId="63" fillId="0" borderId="10" xfId="0" applyFont="1" applyBorder="1" applyAlignment="1">
      <alignment horizontal="left" vertical="center" wrapText="1"/>
    </xf>
    <xf numFmtId="0" fontId="64" fillId="0" borderId="10" xfId="0" applyFont="1" applyBorder="1" applyAlignment="1">
      <alignment horizontal="center" vertical="center"/>
    </xf>
    <xf numFmtId="0" fontId="64" fillId="0" borderId="10" xfId="45" applyFont="1" applyBorder="1" applyAlignment="1">
      <alignment vertical="center"/>
    </xf>
    <xf numFmtId="0" fontId="62" fillId="0" borderId="10" xfId="0" applyFont="1" applyBorder="1" applyAlignment="1">
      <alignment vertical="center"/>
    </xf>
    <xf numFmtId="0" fontId="46" fillId="0" borderId="0" xfId="0" applyFont="1" applyBorder="1" applyAlignment="1">
      <alignment horizontal="center" vertical="center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1" fontId="30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hidden="1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locked="0"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right" vertical="center" wrapText="1"/>
      <protection hidden="1"/>
    </xf>
    <xf numFmtId="0" fontId="31" fillId="0" borderId="13" xfId="45" applyNumberFormat="1" applyFont="1" applyBorder="1" applyAlignment="1" applyProtection="1">
      <alignment horizontal="center" vertical="center" wrapText="1"/>
      <protection hidden="1"/>
    </xf>
    <xf numFmtId="166" fontId="43" fillId="25" borderId="17" xfId="49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6" fontId="27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Border="1" applyAlignment="1" applyProtection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66" fillId="0" borderId="0" xfId="45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66" fillId="0" borderId="10" xfId="45" applyFont="1" applyBorder="1" applyAlignment="1" applyProtection="1">
      <alignment horizontal="left" vertical="center" wrapText="1"/>
    </xf>
    <xf numFmtId="0" fontId="30" fillId="24" borderId="10" xfId="45" applyFont="1" applyFill="1" applyBorder="1" applyAlignment="1" applyProtection="1">
      <alignment vertical="center"/>
    </xf>
    <xf numFmtId="0" fontId="30" fillId="0" borderId="10" xfId="0" applyFont="1" applyBorder="1" applyAlignment="1" applyProtection="1">
      <alignment vertical="center"/>
      <protection locked="0"/>
    </xf>
    <xf numFmtId="0" fontId="66" fillId="0" borderId="10" xfId="0" applyFont="1" applyBorder="1" applyAlignment="1" applyProtection="1">
      <alignment horizontal="left" vertical="center" wrapText="1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0" fontId="66" fillId="0" borderId="10" xfId="0" applyFont="1" applyBorder="1" applyAlignment="1" applyProtection="1">
      <alignment horizontal="left" vertical="center"/>
    </xf>
    <xf numFmtId="0" fontId="66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5" fontId="27" fillId="0" borderId="10" xfId="20" applyNumberFormat="1" applyFont="1" applyBorder="1" applyAlignment="1" applyProtection="1">
      <alignment horizontal="left" vertical="center" wrapText="1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hidden="1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vertical="center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horizontal="left" vertical="center"/>
      <protection hidden="1"/>
    </xf>
    <xf numFmtId="164" fontId="30" fillId="0" borderId="10" xfId="45" applyNumberFormat="1" applyFont="1" applyBorder="1" applyAlignment="1" applyProtection="1">
      <alignment vertical="center" wrapText="1"/>
      <protection hidden="1"/>
    </xf>
    <xf numFmtId="0" fontId="27" fillId="0" borderId="0" xfId="0" applyFont="1" applyBorder="1" applyAlignment="1" applyProtection="1">
      <alignment horizontal="left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65" fillId="0" borderId="0" xfId="45" applyFont="1" applyAlignment="1" applyProtection="1">
      <alignment horizontal="center"/>
      <protection hidden="1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horizontal="center" vertical="center"/>
      <protection hidden="1"/>
    </xf>
    <xf numFmtId="0" fontId="37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6" fillId="25" borderId="33" xfId="45" applyFont="1" applyFill="1" applyBorder="1" applyAlignment="1">
      <alignment horizontal="center" vertical="center" wrapText="1"/>
    </xf>
    <xf numFmtId="0" fontId="56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 wrapText="1"/>
    </xf>
    <xf numFmtId="165" fontId="46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25" fillId="0" borderId="0" xfId="0" applyFont="1" applyBorder="1" applyAlignment="1" applyProtection="1">
      <alignment horizontal="left" vertical="center"/>
    </xf>
    <xf numFmtId="0" fontId="25" fillId="0" borderId="0" xfId="20" applyFont="1" applyAlignment="1" applyProtection="1">
      <alignment horizontal="center"/>
      <protection hidden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topLeftCell="A3" zoomScaleSheetLayoutView="100" workbookViewId="0">
      <selection activeCell="B5" sqref="B5"/>
    </sheetView>
  </sheetViews>
  <sheetFormatPr defaultColWidth="9.140625" defaultRowHeight="17.25"/>
  <cols>
    <col min="1" max="1" width="6.42578125" style="7" customWidth="1"/>
    <col min="2" max="2" width="48.28515625" style="7" customWidth="1"/>
    <col min="3" max="3" width="25.140625" style="7" customWidth="1"/>
    <col min="4" max="4" width="25" style="40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39"/>
      <c r="D1" s="39" t="s">
        <v>267</v>
      </c>
      <c r="E1" s="39"/>
    </row>
    <row r="2" spans="1:14" ht="19.5" customHeight="1">
      <c r="C2" s="39"/>
      <c r="D2" s="39" t="s">
        <v>28</v>
      </c>
      <c r="E2" s="39"/>
    </row>
    <row r="3" spans="1:14" ht="18.75" customHeight="1">
      <c r="C3" s="39"/>
      <c r="D3" s="39" t="s">
        <v>29</v>
      </c>
      <c r="E3" s="39"/>
    </row>
    <row r="4" spans="1:14" ht="24.75" customHeight="1">
      <c r="C4" s="191"/>
      <c r="D4" s="191" t="s">
        <v>229</v>
      </c>
      <c r="E4" s="39"/>
    </row>
    <row r="5" spans="1:14" ht="24" customHeight="1">
      <c r="C5" s="191"/>
      <c r="D5" s="191" t="s">
        <v>177</v>
      </c>
      <c r="E5" s="39"/>
    </row>
    <row r="6" spans="1:14" ht="14.25" customHeight="1">
      <c r="C6" s="40"/>
      <c r="D6" s="38"/>
      <c r="E6" s="41"/>
    </row>
    <row r="7" spans="1:14" ht="18.75" customHeight="1">
      <c r="A7" s="526" t="s">
        <v>43</v>
      </c>
      <c r="B7" s="526"/>
      <c r="C7" s="526"/>
      <c r="D7" s="526"/>
      <c r="E7" s="42"/>
    </row>
    <row r="8" spans="1:14" ht="46.5" customHeight="1">
      <c r="A8" s="527" t="s">
        <v>262</v>
      </c>
      <c r="B8" s="527"/>
      <c r="C8" s="527"/>
      <c r="D8" s="527"/>
    </row>
    <row r="9" spans="1:14" ht="21.75" customHeight="1">
      <c r="A9" s="528" t="s">
        <v>226</v>
      </c>
      <c r="B9" s="528"/>
      <c r="C9" s="528"/>
      <c r="D9" s="528"/>
      <c r="E9" s="43"/>
      <c r="F9" s="44"/>
      <c r="G9" s="44"/>
      <c r="I9" s="44"/>
      <c r="J9" s="44"/>
      <c r="K9" s="44"/>
    </row>
    <row r="10" spans="1:14" ht="30" customHeight="1">
      <c r="A10" s="45"/>
      <c r="B10" s="45"/>
      <c r="C10" s="45"/>
      <c r="D10" s="465" t="s">
        <v>54</v>
      </c>
      <c r="E10" s="46"/>
      <c r="J10" s="9"/>
    </row>
    <row r="11" spans="1:14" ht="45" customHeight="1">
      <c r="A11" s="462" t="s">
        <v>7</v>
      </c>
      <c r="B11" s="47" t="s">
        <v>127</v>
      </c>
      <c r="C11" s="463"/>
      <c r="D11" s="464"/>
      <c r="E11" s="46"/>
    </row>
    <row r="12" spans="1:14" ht="21" customHeight="1">
      <c r="A12" s="167">
        <v>1</v>
      </c>
      <c r="B12" s="168" t="s">
        <v>119</v>
      </c>
      <c r="C12" s="49"/>
      <c r="D12" s="479">
        <v>37657</v>
      </c>
      <c r="E12" s="361"/>
    </row>
    <row r="13" spans="1:14" ht="33.75" hidden="1" customHeight="1">
      <c r="A13" s="167">
        <v>2</v>
      </c>
      <c r="B13" s="350" t="s">
        <v>194</v>
      </c>
      <c r="C13" s="49"/>
      <c r="D13" s="480">
        <f>+'Dramakan hosqer'!C16</f>
        <v>0</v>
      </c>
      <c r="E13" s="46"/>
    </row>
    <row r="14" spans="1:14" s="3" customFormat="1" ht="17.25" hidden="1" customHeight="1">
      <c r="A14" s="167">
        <v>3</v>
      </c>
      <c r="B14" s="168" t="s">
        <v>8</v>
      </c>
      <c r="C14" s="49"/>
      <c r="D14" s="479">
        <f>+'Dramakan hosqer'!C17</f>
        <v>0</v>
      </c>
      <c r="E14" s="361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67">
        <v>4</v>
      </c>
      <c r="B15" s="168" t="s">
        <v>55</v>
      </c>
      <c r="C15" s="49"/>
      <c r="D15" s="479">
        <f>+'Dramakan hosqer'!C18</f>
        <v>0</v>
      </c>
      <c r="E15" s="361"/>
    </row>
    <row r="16" spans="1:14" ht="18" hidden="1" customHeight="1">
      <c r="A16" s="167">
        <v>5</v>
      </c>
      <c r="B16" s="168" t="s">
        <v>65</v>
      </c>
      <c r="C16" s="49"/>
      <c r="D16" s="479">
        <f>+Komunal!M28</f>
        <v>0</v>
      </c>
      <c r="E16" s="46"/>
    </row>
    <row r="17" spans="1:24" ht="18" hidden="1" customHeight="1">
      <c r="A17" s="167">
        <v>6</v>
      </c>
      <c r="B17" s="168" t="s">
        <v>193</v>
      </c>
      <c r="C17" s="49"/>
      <c r="D17" s="479"/>
      <c r="E17" s="46"/>
    </row>
    <row r="18" spans="1:24" ht="18" hidden="1" customHeight="1">
      <c r="A18" s="167">
        <v>7</v>
      </c>
      <c r="B18" s="168" t="s">
        <v>9</v>
      </c>
      <c r="C18" s="49"/>
      <c r="D18" s="266"/>
      <c r="E18" s="46"/>
    </row>
    <row r="19" spans="1:24" ht="18" hidden="1" customHeight="1">
      <c r="A19" s="167">
        <v>8</v>
      </c>
      <c r="B19" s="169" t="s">
        <v>74</v>
      </c>
      <c r="C19" s="49"/>
      <c r="D19" s="266"/>
      <c r="E19" s="46"/>
    </row>
    <row r="20" spans="1:24">
      <c r="A20" s="167">
        <v>2</v>
      </c>
      <c r="B20" s="168" t="s">
        <v>124</v>
      </c>
      <c r="C20" s="49"/>
      <c r="D20" s="267">
        <f>SUM(D21:D22)</f>
        <v>728.9</v>
      </c>
      <c r="E20" s="46"/>
    </row>
    <row r="21" spans="1:24" s="3" customFormat="1" ht="18" customHeight="1">
      <c r="A21" s="499">
        <v>2.1</v>
      </c>
      <c r="B21" s="34" t="s">
        <v>75</v>
      </c>
      <c r="C21" s="497"/>
      <c r="D21" s="500">
        <f>+D66</f>
        <v>728.9</v>
      </c>
      <c r="E21" s="2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67">
        <v>9.1999999999999993</v>
      </c>
      <c r="B22" s="168" t="s">
        <v>76</v>
      </c>
      <c r="C22" s="49"/>
      <c r="D22" s="266"/>
      <c r="E22" s="55"/>
      <c r="F22" s="2"/>
      <c r="G22" s="2"/>
      <c r="H22" s="391"/>
      <c r="I22" s="2"/>
      <c r="J22" s="2"/>
      <c r="K22" s="2"/>
      <c r="L22" s="2"/>
      <c r="M22" s="2"/>
      <c r="N22" s="2"/>
    </row>
    <row r="23" spans="1:24" ht="17.25" hidden="1" customHeight="1">
      <c r="A23" s="167">
        <v>10</v>
      </c>
      <c r="B23" s="170" t="s">
        <v>10</v>
      </c>
      <c r="C23" s="49"/>
      <c r="D23" s="266"/>
      <c r="E23" s="46"/>
    </row>
    <row r="24" spans="1:24" s="2" customFormat="1" ht="17.25" hidden="1" customHeight="1">
      <c r="A24" s="481">
        <v>11</v>
      </c>
      <c r="B24" s="59"/>
      <c r="C24" s="50"/>
      <c r="D24" s="266"/>
      <c r="E24" s="22"/>
    </row>
    <row r="25" spans="1:24" s="2" customFormat="1" ht="19.5" hidden="1" customHeight="1">
      <c r="A25" s="167">
        <v>12</v>
      </c>
      <c r="B25" s="482"/>
      <c r="C25" s="50"/>
      <c r="D25" s="266"/>
      <c r="E25" s="447"/>
    </row>
    <row r="26" spans="1:24">
      <c r="A26" s="483"/>
      <c r="B26" s="484" t="s">
        <v>30</v>
      </c>
      <c r="C26" s="485"/>
      <c r="D26" s="486">
        <f>SUM(D12:D20,D23:D25)</f>
        <v>38385.9</v>
      </c>
      <c r="E26" s="46"/>
    </row>
    <row r="27" spans="1:24" ht="23.25" customHeight="1">
      <c r="A27" s="48"/>
      <c r="B27" s="483"/>
      <c r="C27" s="49"/>
      <c r="D27" s="267"/>
      <c r="E27" s="46"/>
    </row>
    <row r="28" spans="1:24" ht="24.75" customHeight="1">
      <c r="A28" s="462" t="s">
        <v>11</v>
      </c>
      <c r="B28" s="592" t="s">
        <v>128</v>
      </c>
      <c r="C28" s="487"/>
      <c r="D28" s="488"/>
      <c r="E28" s="4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21" customHeight="1">
      <c r="A29" s="167">
        <v>1</v>
      </c>
      <c r="B29" s="59" t="s">
        <v>221</v>
      </c>
      <c r="C29" s="49"/>
      <c r="D29" s="267">
        <f>+Ashkhatavardz!M11-'Dramakan hosqer'!C85</f>
        <v>36485.1</v>
      </c>
      <c r="E29" s="4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21" hidden="1" customHeight="1">
      <c r="A30" s="461">
        <v>1.1000000000000001</v>
      </c>
      <c r="B30" s="489" t="s">
        <v>120</v>
      </c>
      <c r="C30" s="49"/>
      <c r="D30" s="267">
        <f>+Ashkhatavardz!C8+Ashkhatavardz!J7</f>
        <v>0</v>
      </c>
      <c r="E30" s="310"/>
      <c r="F30" s="2"/>
      <c r="G30" s="2"/>
      <c r="H30" s="2"/>
      <c r="I30" s="2"/>
      <c r="J30" s="2"/>
      <c r="K30" s="8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1" customHeight="1">
      <c r="A31" s="495">
        <v>1.1000000000000001</v>
      </c>
      <c r="B31" s="512" t="s">
        <v>13</v>
      </c>
      <c r="C31" s="497"/>
      <c r="D31" s="500">
        <f>+Ashkhatavardz!C9+Ashkhatavardz!L7</f>
        <v>183.89999999999998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21" hidden="1" customHeight="1">
      <c r="A32" s="167">
        <v>2</v>
      </c>
      <c r="B32" s="168" t="s">
        <v>15</v>
      </c>
      <c r="C32" s="49"/>
      <c r="D32" s="266">
        <f>+Komunal!F20</f>
        <v>0</v>
      </c>
      <c r="E32" s="389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21" customHeight="1">
      <c r="A33" s="167">
        <v>2</v>
      </c>
      <c r="B33" s="168" t="s">
        <v>14</v>
      </c>
      <c r="C33" s="49"/>
      <c r="D33" s="266">
        <f>+Komunal!J20</f>
        <v>326.7</v>
      </c>
      <c r="E33" s="389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21" hidden="1" customHeight="1">
      <c r="A34" s="167">
        <v>4</v>
      </c>
      <c r="B34" s="168" t="s">
        <v>16</v>
      </c>
      <c r="C34" s="49"/>
      <c r="D34" s="266">
        <f>+Komunal!M20</f>
        <v>0</v>
      </c>
      <c r="E34" s="389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21" customHeight="1">
      <c r="A35" s="167">
        <v>3</v>
      </c>
      <c r="B35" s="168" t="s">
        <v>17</v>
      </c>
      <c r="C35" s="49"/>
      <c r="D35" s="266">
        <v>8.5</v>
      </c>
      <c r="E35" s="46"/>
    </row>
    <row r="36" spans="1:24" ht="21" hidden="1" customHeight="1">
      <c r="A36" s="167">
        <v>6</v>
      </c>
      <c r="B36" s="168" t="s">
        <v>18</v>
      </c>
      <c r="C36" s="49"/>
      <c r="D36" s="266"/>
      <c r="E36" s="46"/>
    </row>
    <row r="37" spans="1:24" ht="21" customHeight="1">
      <c r="A37" s="167">
        <v>4</v>
      </c>
      <c r="B37" s="168" t="s">
        <v>19</v>
      </c>
      <c r="C37" s="490"/>
      <c r="D37" s="491">
        <f>SUM(D38:D40)</f>
        <v>127.30000000000001</v>
      </c>
      <c r="E37" s="46"/>
    </row>
    <row r="38" spans="1:24" s="3" customFormat="1" ht="21" customHeight="1">
      <c r="A38" s="499">
        <v>4.0999999999999996</v>
      </c>
      <c r="B38" s="34" t="s">
        <v>20</v>
      </c>
      <c r="C38" s="497"/>
      <c r="D38" s="498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21" customHeight="1">
      <c r="A39" s="499">
        <v>4.2</v>
      </c>
      <c r="B39" s="34" t="s">
        <v>21</v>
      </c>
      <c r="C39" s="497"/>
      <c r="D39" s="498">
        <v>1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21" customHeight="1">
      <c r="A40" s="499">
        <v>4.3</v>
      </c>
      <c r="B40" s="34" t="s">
        <v>22</v>
      </c>
      <c r="C40" s="497"/>
      <c r="D40" s="498">
        <v>68.7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21" hidden="1" customHeight="1">
      <c r="A41" s="167">
        <v>8</v>
      </c>
      <c r="B41" s="168" t="s">
        <v>23</v>
      </c>
      <c r="C41" s="49"/>
      <c r="D41" s="266"/>
      <c r="E41" s="46"/>
      <c r="K41" s="349"/>
      <c r="L41" s="46"/>
      <c r="M41" s="46"/>
      <c r="N41" s="46"/>
      <c r="O41" s="53"/>
      <c r="P41" s="53"/>
      <c r="Q41" s="53"/>
    </row>
    <row r="42" spans="1:24" ht="21" customHeight="1">
      <c r="A42" s="167">
        <v>5</v>
      </c>
      <c r="B42" s="168" t="s">
        <v>31</v>
      </c>
      <c r="C42" s="49"/>
      <c r="D42" s="266">
        <v>44.8</v>
      </c>
      <c r="E42" s="46"/>
      <c r="K42" s="348"/>
      <c r="L42" s="349"/>
      <c r="M42" s="358"/>
      <c r="N42" s="349"/>
      <c r="O42" s="359"/>
      <c r="P42" s="53"/>
      <c r="Q42" s="53"/>
    </row>
    <row r="43" spans="1:24" ht="21" customHeight="1">
      <c r="A43" s="167">
        <v>6</v>
      </c>
      <c r="B43" s="168" t="s">
        <v>24</v>
      </c>
      <c r="C43" s="49"/>
      <c r="D43" s="266">
        <v>35.1</v>
      </c>
      <c r="E43" s="46"/>
      <c r="K43" s="46"/>
      <c r="L43" s="46"/>
      <c r="M43" s="46"/>
      <c r="N43" s="46"/>
      <c r="O43" s="53"/>
      <c r="P43" s="53"/>
      <c r="Q43" s="53"/>
    </row>
    <row r="44" spans="1:24" ht="21" customHeight="1">
      <c r="A44" s="167">
        <v>7</v>
      </c>
      <c r="B44" s="492" t="s">
        <v>77</v>
      </c>
      <c r="C44" s="49"/>
      <c r="D44" s="266">
        <v>448</v>
      </c>
      <c r="E44" s="46"/>
    </row>
    <row r="45" spans="1:24" ht="21" hidden="1" customHeight="1">
      <c r="A45" s="167">
        <v>12</v>
      </c>
      <c r="B45" s="168" t="s">
        <v>50</v>
      </c>
      <c r="C45" s="49"/>
      <c r="D45" s="266"/>
      <c r="E45" s="46"/>
    </row>
    <row r="46" spans="1:24" ht="21" customHeight="1">
      <c r="A46" s="167">
        <v>8</v>
      </c>
      <c r="B46" s="168" t="s">
        <v>121</v>
      </c>
      <c r="C46" s="49"/>
      <c r="D46" s="266">
        <v>17.5</v>
      </c>
      <c r="E46" s="46"/>
    </row>
    <row r="47" spans="1:24" ht="21" hidden="1" customHeight="1">
      <c r="A47" s="167">
        <v>14</v>
      </c>
      <c r="B47" s="168" t="s">
        <v>122</v>
      </c>
      <c r="C47" s="49"/>
      <c r="D47" s="266"/>
      <c r="E47" s="46"/>
      <c r="F47" s="50"/>
    </row>
    <row r="48" spans="1:24" ht="21" hidden="1" customHeight="1">
      <c r="A48" s="167">
        <v>15</v>
      </c>
      <c r="B48" s="168" t="s">
        <v>25</v>
      </c>
      <c r="C48" s="49"/>
      <c r="D48" s="266"/>
      <c r="E48" s="46"/>
      <c r="F48" s="50"/>
    </row>
    <row r="49" spans="1:5" ht="21" hidden="1" customHeight="1">
      <c r="A49" s="167">
        <v>16</v>
      </c>
      <c r="B49" s="168" t="s">
        <v>26</v>
      </c>
      <c r="C49" s="49"/>
      <c r="D49" s="266"/>
      <c r="E49" s="46"/>
    </row>
    <row r="50" spans="1:5" ht="21" hidden="1" customHeight="1">
      <c r="A50" s="167">
        <v>17</v>
      </c>
      <c r="B50" s="168" t="s">
        <v>69</v>
      </c>
      <c r="C50" s="49"/>
      <c r="D50" s="266"/>
      <c r="E50" s="46"/>
    </row>
    <row r="51" spans="1:5" ht="21" hidden="1" customHeight="1">
      <c r="A51" s="167">
        <v>18</v>
      </c>
      <c r="B51" s="168" t="s">
        <v>56</v>
      </c>
      <c r="C51" s="49"/>
      <c r="D51" s="267">
        <f>+D16</f>
        <v>0</v>
      </c>
      <c r="E51" s="46"/>
    </row>
    <row r="52" spans="1:5" ht="21" hidden="1" customHeight="1">
      <c r="A52" s="167">
        <v>19</v>
      </c>
      <c r="B52" s="168" t="s">
        <v>47</v>
      </c>
      <c r="C52" s="49"/>
      <c r="D52" s="266"/>
      <c r="E52" s="46"/>
    </row>
    <row r="53" spans="1:5" ht="21" customHeight="1">
      <c r="A53" s="167">
        <v>9</v>
      </c>
      <c r="B53" s="168" t="s">
        <v>78</v>
      </c>
      <c r="C53" s="49"/>
      <c r="D53" s="266">
        <v>6</v>
      </c>
      <c r="E53" s="46"/>
    </row>
    <row r="54" spans="1:5" ht="21" customHeight="1">
      <c r="A54" s="167">
        <v>10</v>
      </c>
      <c r="B54" s="168" t="s">
        <v>79</v>
      </c>
      <c r="C54" s="49"/>
      <c r="D54" s="266">
        <v>95</v>
      </c>
      <c r="E54" s="46"/>
    </row>
    <row r="55" spans="1:5" ht="21" customHeight="1">
      <c r="A55" s="167">
        <v>11</v>
      </c>
      <c r="B55" s="168" t="s">
        <v>48</v>
      </c>
      <c r="C55" s="49"/>
      <c r="D55" s="266">
        <v>3</v>
      </c>
      <c r="E55" s="46"/>
    </row>
    <row r="56" spans="1:5" ht="21" hidden="1" customHeight="1">
      <c r="A56" s="167">
        <v>23</v>
      </c>
      <c r="B56" s="168" t="s">
        <v>123</v>
      </c>
      <c r="C56" s="49"/>
      <c r="D56" s="266"/>
      <c r="E56" s="46"/>
    </row>
    <row r="57" spans="1:5" ht="21" hidden="1" customHeight="1">
      <c r="A57" s="167">
        <v>24</v>
      </c>
      <c r="B57" s="168" t="s">
        <v>49</v>
      </c>
      <c r="C57" s="49"/>
      <c r="D57" s="266"/>
      <c r="E57" s="46"/>
    </row>
    <row r="58" spans="1:5" ht="21" customHeight="1">
      <c r="A58" s="167">
        <v>12</v>
      </c>
      <c r="B58" s="168" t="s">
        <v>66</v>
      </c>
      <c r="C58" s="49"/>
      <c r="D58" s="266">
        <v>60</v>
      </c>
      <c r="E58" s="46"/>
    </row>
    <row r="59" spans="1:5" ht="21" hidden="1" customHeight="1">
      <c r="A59" s="167">
        <v>26</v>
      </c>
      <c r="B59" s="170" t="s">
        <v>199</v>
      </c>
      <c r="C59" s="49"/>
      <c r="D59" s="266"/>
      <c r="E59" s="46"/>
    </row>
    <row r="60" spans="1:5" ht="21" hidden="1" customHeight="1">
      <c r="A60" s="167">
        <v>27</v>
      </c>
      <c r="B60" s="170" t="s">
        <v>200</v>
      </c>
      <c r="C60" s="49"/>
      <c r="D60" s="266"/>
      <c r="E60" s="46"/>
    </row>
    <row r="61" spans="1:5" ht="21" hidden="1" customHeight="1">
      <c r="A61" s="167">
        <v>28</v>
      </c>
      <c r="B61" s="168" t="s">
        <v>80</v>
      </c>
      <c r="C61" s="49"/>
      <c r="D61" s="266"/>
      <c r="E61" s="46"/>
    </row>
    <row r="62" spans="1:5" ht="21" hidden="1" customHeight="1">
      <c r="A62" s="167">
        <v>29</v>
      </c>
      <c r="B62" s="168" t="s">
        <v>136</v>
      </c>
      <c r="C62" s="49"/>
      <c r="D62" s="266"/>
      <c r="E62" s="46"/>
    </row>
    <row r="63" spans="1:5" s="6" customFormat="1" ht="21" hidden="1" customHeight="1">
      <c r="A63" s="167">
        <v>30</v>
      </c>
      <c r="B63" s="482"/>
      <c r="C63" s="50"/>
      <c r="D63" s="266"/>
      <c r="E63" s="46"/>
    </row>
    <row r="64" spans="1:5" s="6" customFormat="1" ht="21" hidden="1" customHeight="1">
      <c r="A64" s="167">
        <v>31</v>
      </c>
      <c r="B64" s="482"/>
      <c r="C64" s="50"/>
      <c r="D64" s="266"/>
      <c r="E64" s="447"/>
    </row>
    <row r="65" spans="1:15" ht="21" customHeight="1">
      <c r="A65" s="167">
        <v>13</v>
      </c>
      <c r="B65" s="59" t="s">
        <v>259</v>
      </c>
      <c r="C65" s="49"/>
      <c r="D65" s="266">
        <v>728.9</v>
      </c>
      <c r="E65" s="46"/>
    </row>
    <row r="66" spans="1:15" s="3" customFormat="1" ht="21" customHeight="1">
      <c r="A66" s="495">
        <v>13.1</v>
      </c>
      <c r="B66" s="496" t="s">
        <v>81</v>
      </c>
      <c r="C66" s="497"/>
      <c r="D66" s="498">
        <v>728.9</v>
      </c>
      <c r="E66" s="22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67">
        <v>33</v>
      </c>
      <c r="B67" s="168" t="s">
        <v>82</v>
      </c>
      <c r="C67" s="49"/>
      <c r="D67" s="266"/>
      <c r="E67" s="46"/>
    </row>
    <row r="68" spans="1:15" s="14" customFormat="1" ht="20.25" hidden="1" customHeight="1">
      <c r="A68" s="167">
        <v>34</v>
      </c>
      <c r="B68" s="168" t="s">
        <v>70</v>
      </c>
      <c r="C68" s="49"/>
      <c r="D68" s="266"/>
      <c r="E68" s="51"/>
      <c r="F68" s="13"/>
      <c r="G68" s="13"/>
      <c r="H68" s="13"/>
      <c r="I68" s="13"/>
      <c r="J68" s="13"/>
      <c r="K68" s="13"/>
      <c r="L68" s="13"/>
      <c r="M68" s="13"/>
      <c r="N68" s="13"/>
    </row>
    <row r="69" spans="1:15" ht="26.25" customHeight="1">
      <c r="A69" s="493"/>
      <c r="B69" s="494" t="s">
        <v>32</v>
      </c>
      <c r="C69" s="485"/>
      <c r="D69" s="486">
        <f>SUM(D29,D32:D37,D41:D65,D67:D68)</f>
        <v>38385.9</v>
      </c>
      <c r="E69" s="316"/>
    </row>
    <row r="70" spans="1:15" ht="33.75" customHeight="1">
      <c r="B70" s="52"/>
      <c r="C70" s="10"/>
      <c r="D70" s="48"/>
      <c r="E70" s="46"/>
    </row>
    <row r="71" spans="1:15" s="53" customFormat="1" ht="90" customHeight="1">
      <c r="B71" s="448" t="s">
        <v>227</v>
      </c>
      <c r="D71" s="360" t="s">
        <v>248</v>
      </c>
      <c r="E71" s="48"/>
      <c r="F71" s="46"/>
      <c r="G71" s="46"/>
      <c r="H71" s="46"/>
      <c r="I71" s="46"/>
      <c r="J71" s="46"/>
      <c r="K71" s="46"/>
      <c r="L71" s="46"/>
      <c r="M71" s="46"/>
      <c r="N71" s="46"/>
      <c r="O71" s="46"/>
    </row>
    <row r="72" spans="1:15" s="53" customFormat="1" ht="40.5" customHeight="1">
      <c r="B72" s="274"/>
      <c r="C72" s="259"/>
      <c r="E72" s="48"/>
      <c r="F72" s="46"/>
      <c r="G72" s="46"/>
      <c r="H72" s="46"/>
      <c r="I72" s="46"/>
      <c r="J72" s="46"/>
      <c r="K72" s="46"/>
      <c r="L72" s="46"/>
      <c r="M72" s="46"/>
      <c r="N72" s="46"/>
      <c r="O72" s="46"/>
    </row>
    <row r="73" spans="1:15">
      <c r="B73" s="53"/>
      <c r="C73" s="53"/>
      <c r="D73" s="48"/>
      <c r="E73" s="46"/>
    </row>
    <row r="74" spans="1:15">
      <c r="B74" s="53"/>
      <c r="C74" s="53"/>
      <c r="D74" s="48"/>
      <c r="E74" s="46"/>
    </row>
    <row r="75" spans="1:15">
      <c r="B75" s="53"/>
      <c r="C75" s="53"/>
      <c r="D75" s="48"/>
    </row>
    <row r="76" spans="1:15">
      <c r="B76" s="53"/>
      <c r="C76" s="53"/>
      <c r="D76" s="48"/>
    </row>
    <row r="77" spans="1:15">
      <c r="B77" s="53"/>
      <c r="C77" s="53"/>
      <c r="D77" s="48"/>
    </row>
    <row r="78" spans="1:15">
      <c r="B78" s="53"/>
      <c r="C78" s="53"/>
      <c r="D78" s="48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topLeftCell="A10" zoomScaleSheetLayoutView="100" workbookViewId="0">
      <selection activeCell="E40" sqref="E40"/>
    </sheetView>
  </sheetViews>
  <sheetFormatPr defaultColWidth="9.140625" defaultRowHeight="13.5"/>
  <cols>
    <col min="1" max="1" width="6.5703125" style="79" customWidth="1"/>
    <col min="2" max="2" width="82.5703125" style="79" customWidth="1"/>
    <col min="3" max="3" width="30.5703125" style="79" customWidth="1"/>
    <col min="4" max="4" width="23.140625" style="103" customWidth="1"/>
    <col min="5" max="5" width="23.140625" style="85" customWidth="1"/>
    <col min="6" max="6" width="1.5703125" style="85" customWidth="1"/>
    <col min="7" max="7" width="1.7109375" style="85" customWidth="1"/>
    <col min="8" max="8" width="11.85546875" style="85" customWidth="1"/>
    <col min="9" max="11" width="9.140625" style="78"/>
    <col min="12" max="16384" width="9.140625" style="79"/>
  </cols>
  <sheetData>
    <row r="1" spans="1:11" s="70" customFormat="1" ht="19.5" customHeight="1">
      <c r="A1" s="68"/>
      <c r="B1" s="69"/>
      <c r="C1" s="427" t="s">
        <v>268</v>
      </c>
      <c r="D1" s="101"/>
      <c r="E1" s="41"/>
      <c r="F1" s="41"/>
      <c r="G1" s="41"/>
      <c r="H1" s="41"/>
      <c r="I1" s="72"/>
      <c r="J1" s="72"/>
      <c r="K1" s="72"/>
    </row>
    <row r="2" spans="1:11" s="70" customFormat="1" ht="21" customHeight="1">
      <c r="A2" s="68"/>
      <c r="B2" s="73"/>
      <c r="C2" s="257" t="s">
        <v>42</v>
      </c>
      <c r="D2" s="101"/>
      <c r="E2" s="41"/>
      <c r="F2" s="41"/>
      <c r="G2" s="41"/>
      <c r="H2" s="41"/>
      <c r="I2" s="72"/>
      <c r="J2" s="72"/>
      <c r="K2" s="72"/>
    </row>
    <row r="3" spans="1:11" s="70" customFormat="1" ht="19.5" customHeight="1">
      <c r="A3" s="68"/>
      <c r="B3" s="73"/>
      <c r="C3" s="257" t="s">
        <v>29</v>
      </c>
      <c r="D3" s="101"/>
      <c r="E3" s="41"/>
      <c r="F3" s="41"/>
      <c r="G3" s="41"/>
      <c r="H3" s="41"/>
      <c r="I3" s="72"/>
      <c r="J3" s="72"/>
      <c r="K3" s="72"/>
    </row>
    <row r="4" spans="1:11" s="70" customFormat="1" ht="26.25" customHeight="1">
      <c r="A4" s="68"/>
      <c r="B4" s="73"/>
      <c r="C4" s="191" t="s">
        <v>229</v>
      </c>
      <c r="D4" s="101"/>
      <c r="E4" s="41"/>
      <c r="F4" s="41"/>
      <c r="G4" s="41"/>
      <c r="H4" s="41"/>
      <c r="I4" s="72"/>
      <c r="J4" s="72"/>
      <c r="K4" s="72"/>
    </row>
    <row r="5" spans="1:11" s="70" customFormat="1" ht="24.75" customHeight="1">
      <c r="A5" s="68"/>
      <c r="B5" s="73"/>
      <c r="C5" s="191" t="s">
        <v>177</v>
      </c>
      <c r="D5" s="101"/>
      <c r="E5" s="41"/>
      <c r="F5" s="41"/>
      <c r="G5" s="41"/>
      <c r="H5" s="41"/>
      <c r="I5" s="72"/>
      <c r="J5" s="72"/>
      <c r="K5" s="72"/>
    </row>
    <row r="6" spans="1:11" s="70" customFormat="1" ht="14.25" customHeight="1">
      <c r="A6" s="68"/>
      <c r="B6" s="73"/>
      <c r="C6" s="71"/>
      <c r="D6" s="101"/>
      <c r="E6" s="41"/>
      <c r="F6" s="41"/>
      <c r="G6" s="41"/>
      <c r="H6" s="41"/>
      <c r="I6" s="72"/>
      <c r="J6" s="72"/>
      <c r="K6" s="72"/>
    </row>
    <row r="7" spans="1:11" s="70" customFormat="1" ht="19.5" customHeight="1">
      <c r="A7" s="593" t="s">
        <v>43</v>
      </c>
      <c r="B7" s="593"/>
      <c r="C7" s="593"/>
      <c r="D7" s="101"/>
      <c r="E7" s="41"/>
      <c r="F7" s="41"/>
      <c r="G7" s="41"/>
      <c r="H7" s="41"/>
      <c r="I7" s="72"/>
      <c r="J7" s="72"/>
      <c r="K7" s="72"/>
    </row>
    <row r="8" spans="1:11" s="7" customFormat="1" ht="43.5" customHeight="1">
      <c r="A8" s="527" t="str">
        <f>+'Ekamut-caxs'!A8:D8</f>
        <v xml:space="preserve">«Երևանի Արաբկիրի խաղային մարզաձևերի մանկապատանեկան մարզադպրոց» ՀՈԱԿ-ի </v>
      </c>
      <c r="B8" s="527"/>
      <c r="C8" s="527"/>
      <c r="D8" s="102"/>
      <c r="E8" s="4"/>
      <c r="F8" s="308"/>
      <c r="G8" s="308"/>
      <c r="H8" s="41"/>
      <c r="I8" s="6"/>
      <c r="J8" s="6"/>
      <c r="K8" s="6"/>
    </row>
    <row r="9" spans="1:11" s="7" customFormat="1" ht="28.5" customHeight="1">
      <c r="A9" s="528" t="s">
        <v>228</v>
      </c>
      <c r="B9" s="528"/>
      <c r="C9" s="528"/>
      <c r="D9" s="101"/>
      <c r="E9" s="41"/>
      <c r="F9" s="41"/>
      <c r="G9" s="41"/>
      <c r="H9" s="41"/>
      <c r="I9" s="6"/>
      <c r="J9" s="6"/>
      <c r="K9" s="6"/>
    </row>
    <row r="10" spans="1:11" s="7" customFormat="1" ht="11.25" customHeight="1">
      <c r="A10" s="74"/>
      <c r="B10" s="74"/>
      <c r="C10" s="74"/>
      <c r="D10" s="101"/>
      <c r="E10" s="41"/>
      <c r="F10" s="41"/>
      <c r="G10" s="41"/>
      <c r="H10" s="41"/>
      <c r="I10" s="6"/>
      <c r="J10" s="6"/>
      <c r="K10" s="6"/>
    </row>
    <row r="11" spans="1:11" s="70" customFormat="1" ht="15" customHeight="1">
      <c r="A11" s="68"/>
      <c r="B11" s="68"/>
      <c r="C11" s="75" t="s">
        <v>44</v>
      </c>
      <c r="D11" s="101"/>
      <c r="E11" s="41"/>
      <c r="F11" s="41"/>
      <c r="G11" s="41"/>
      <c r="H11" s="41"/>
      <c r="I11" s="72"/>
      <c r="J11" s="72"/>
      <c r="K11" s="72"/>
    </row>
    <row r="12" spans="1:11" s="8" customFormat="1" ht="27" customHeight="1">
      <c r="A12" s="469" t="s">
        <v>3</v>
      </c>
      <c r="B12" s="469" t="s">
        <v>33</v>
      </c>
      <c r="C12" s="470" t="s">
        <v>45</v>
      </c>
      <c r="D12" s="103"/>
      <c r="E12" s="85"/>
      <c r="F12" s="85"/>
      <c r="G12" s="85"/>
      <c r="H12" s="314"/>
      <c r="I12" s="85"/>
      <c r="J12" s="85"/>
      <c r="K12" s="85"/>
    </row>
    <row r="13" spans="1:11" s="70" customFormat="1" ht="37.5" customHeight="1">
      <c r="A13" s="501" t="s">
        <v>7</v>
      </c>
      <c r="B13" s="12" t="s">
        <v>34</v>
      </c>
      <c r="C13" s="297">
        <f>+'Dramakani hamematakan'!D6</f>
        <v>123.4</v>
      </c>
      <c r="D13" s="529"/>
      <c r="E13" s="530"/>
      <c r="F13" s="313"/>
      <c r="G13" s="313"/>
      <c r="H13" s="266"/>
      <c r="I13" s="72"/>
      <c r="J13" s="72"/>
      <c r="K13" s="72"/>
    </row>
    <row r="14" spans="1:11" s="70" customFormat="1" ht="23.25" customHeight="1">
      <c r="A14" s="501" t="s">
        <v>11</v>
      </c>
      <c r="B14" s="12" t="s">
        <v>85</v>
      </c>
      <c r="C14" s="297">
        <f>SUM(C15:C26)</f>
        <v>37657</v>
      </c>
      <c r="D14" s="101"/>
      <c r="E14" s="41"/>
      <c r="F14" s="41"/>
      <c r="G14" s="41"/>
      <c r="H14" s="41"/>
      <c r="I14" s="72"/>
      <c r="J14" s="72"/>
      <c r="K14" s="72"/>
    </row>
    <row r="15" spans="1:11" s="70" customFormat="1" ht="17.25">
      <c r="A15" s="466">
        <v>1</v>
      </c>
      <c r="B15" s="289" t="s">
        <v>119</v>
      </c>
      <c r="C15" s="291">
        <f>+'Pastaci finansav.'!C11</f>
        <v>37657</v>
      </c>
      <c r="D15" s="101"/>
      <c r="E15" s="41"/>
      <c r="F15" s="41"/>
      <c r="G15" s="41"/>
      <c r="H15" s="41"/>
      <c r="I15" s="72"/>
      <c r="J15" s="72"/>
      <c r="K15" s="72"/>
    </row>
    <row r="16" spans="1:11" s="70" customFormat="1" ht="34.5" hidden="1">
      <c r="A16" s="466">
        <v>2</v>
      </c>
      <c r="B16" s="350" t="s">
        <v>194</v>
      </c>
      <c r="C16" s="291">
        <f>+'Pastaci finansav.'!D11</f>
        <v>0</v>
      </c>
      <c r="D16" s="101"/>
      <c r="E16" s="41"/>
      <c r="F16" s="41"/>
      <c r="G16" s="41"/>
      <c r="H16" s="41"/>
      <c r="I16" s="72"/>
      <c r="J16" s="72"/>
      <c r="K16" s="72"/>
    </row>
    <row r="17" spans="1:11" s="70" customFormat="1" ht="17.25" hidden="1">
      <c r="A17" s="466">
        <v>3</v>
      </c>
      <c r="B17" s="292" t="s">
        <v>8</v>
      </c>
      <c r="C17" s="291">
        <f>+'Pastaci finansav.'!E11</f>
        <v>0</v>
      </c>
      <c r="D17" s="9"/>
      <c r="E17" s="41"/>
      <c r="F17" s="41"/>
      <c r="G17" s="41"/>
      <c r="H17" s="41"/>
      <c r="I17" s="72"/>
      <c r="J17" s="72"/>
      <c r="K17" s="72"/>
    </row>
    <row r="18" spans="1:11" s="70" customFormat="1" ht="17.25" hidden="1">
      <c r="A18" s="466">
        <v>4</v>
      </c>
      <c r="B18" s="293" t="s">
        <v>55</v>
      </c>
      <c r="C18" s="290"/>
      <c r="D18" s="101"/>
      <c r="E18" s="41"/>
      <c r="F18" s="41"/>
      <c r="G18" s="41"/>
      <c r="H18" s="41"/>
      <c r="I18" s="72"/>
      <c r="J18" s="72"/>
      <c r="K18" s="72"/>
    </row>
    <row r="19" spans="1:11" s="70" customFormat="1" ht="17.25" hidden="1">
      <c r="A19" s="466">
        <v>5</v>
      </c>
      <c r="B19" s="294" t="s">
        <v>65</v>
      </c>
      <c r="C19" s="290">
        <f>+'Ekamut-caxs'!D16</f>
        <v>0</v>
      </c>
      <c r="D19" s="101"/>
      <c r="E19" s="41"/>
      <c r="F19" s="41"/>
      <c r="G19" s="41"/>
      <c r="H19" s="41"/>
      <c r="I19" s="72"/>
      <c r="J19" s="72"/>
      <c r="K19" s="72"/>
    </row>
    <row r="20" spans="1:11" s="70" customFormat="1" ht="17.25" hidden="1">
      <c r="A20" s="466">
        <v>6</v>
      </c>
      <c r="B20" s="168" t="s">
        <v>193</v>
      </c>
      <c r="C20" s="291">
        <f>+'Ekamut-caxs'!D17</f>
        <v>0</v>
      </c>
      <c r="D20" s="104"/>
      <c r="E20" s="95"/>
      <c r="F20" s="95"/>
      <c r="G20" s="95"/>
      <c r="H20" s="41"/>
      <c r="I20" s="72"/>
      <c r="J20" s="72"/>
      <c r="K20" s="72"/>
    </row>
    <row r="21" spans="1:11" s="70" customFormat="1" ht="17.25" hidden="1">
      <c r="A21" s="466">
        <v>7</v>
      </c>
      <c r="B21" s="289" t="s">
        <v>9</v>
      </c>
      <c r="C21" s="291">
        <f>+'Ekamut-caxs'!D18</f>
        <v>0</v>
      </c>
      <c r="D21" s="101"/>
      <c r="E21" s="41"/>
      <c r="F21" s="41"/>
      <c r="G21" s="41"/>
      <c r="H21" s="41"/>
      <c r="I21" s="72"/>
      <c r="J21" s="72"/>
      <c r="K21" s="72"/>
    </row>
    <row r="22" spans="1:11" s="70" customFormat="1" ht="17.25" hidden="1">
      <c r="A22" s="466">
        <v>8</v>
      </c>
      <c r="B22" s="289" t="s">
        <v>74</v>
      </c>
      <c r="C22" s="291">
        <f>+'Ekamut-caxs'!D19</f>
        <v>0</v>
      </c>
      <c r="D22" s="104"/>
      <c r="E22" s="95"/>
      <c r="F22" s="95"/>
      <c r="G22" s="95"/>
      <c r="H22" s="41"/>
      <c r="I22" s="72"/>
      <c r="J22" s="72"/>
      <c r="K22" s="72"/>
    </row>
    <row r="23" spans="1:11" s="70" customFormat="1" ht="17.25" hidden="1">
      <c r="A23" s="466">
        <v>9</v>
      </c>
      <c r="B23" s="289" t="s">
        <v>35</v>
      </c>
      <c r="C23" s="290"/>
      <c r="D23" s="104"/>
      <c r="E23" s="95"/>
      <c r="F23" s="95"/>
      <c r="G23" s="95"/>
      <c r="H23" s="41"/>
      <c r="I23" s="72"/>
      <c r="J23" s="72"/>
      <c r="K23" s="72"/>
    </row>
    <row r="24" spans="1:11" s="70" customFormat="1" ht="17.25" hidden="1">
      <c r="A24" s="466">
        <v>10</v>
      </c>
      <c r="B24" s="289" t="s">
        <v>10</v>
      </c>
      <c r="C24" s="291">
        <f>+'Ekamut-caxs'!D23</f>
        <v>0</v>
      </c>
      <c r="D24" s="104"/>
      <c r="E24" s="95"/>
      <c r="F24" s="95"/>
      <c r="G24" s="95"/>
      <c r="H24" s="41"/>
      <c r="I24" s="72"/>
      <c r="J24" s="72"/>
      <c r="K24" s="72"/>
    </row>
    <row r="25" spans="1:11" s="72" customFormat="1" ht="17.25" hidden="1">
      <c r="A25" s="466">
        <v>11</v>
      </c>
      <c r="B25" s="295"/>
      <c r="C25" s="290">
        <f>+'Ekamut-caxs'!D24</f>
        <v>0</v>
      </c>
      <c r="D25" s="104"/>
      <c r="E25" s="95"/>
      <c r="F25" s="95"/>
      <c r="G25" s="95"/>
      <c r="H25" s="41"/>
    </row>
    <row r="26" spans="1:11" s="72" customFormat="1" ht="17.25" hidden="1">
      <c r="A26" s="466">
        <v>12</v>
      </c>
      <c r="B26" s="295"/>
      <c r="C26" s="290">
        <f>+'Ekamut-caxs'!D25</f>
        <v>0</v>
      </c>
      <c r="D26" s="100"/>
      <c r="E26" s="95"/>
      <c r="F26" s="95"/>
      <c r="G26" s="95"/>
      <c r="H26" s="41"/>
    </row>
    <row r="27" spans="1:11" s="70" customFormat="1" ht="17.25">
      <c r="A27" s="501" t="s">
        <v>36</v>
      </c>
      <c r="B27" s="12" t="s">
        <v>86</v>
      </c>
      <c r="C27" s="297">
        <f>C28+C71+C84</f>
        <v>37778.699999999997</v>
      </c>
      <c r="D27" s="319"/>
      <c r="E27" s="41"/>
      <c r="F27" s="41"/>
      <c r="G27" s="41"/>
      <c r="H27" s="41"/>
      <c r="I27" s="72"/>
      <c r="J27" s="72"/>
      <c r="K27" s="72"/>
    </row>
    <row r="28" spans="1:11" s="70" customFormat="1" ht="23.25" customHeight="1">
      <c r="A28" s="502" t="s">
        <v>58</v>
      </c>
      <c r="B28" s="12" t="s">
        <v>61</v>
      </c>
      <c r="C28" s="297">
        <f>SUM(C29,C32:C37,C41:C65,C69:C70)</f>
        <v>37727.599999999999</v>
      </c>
      <c r="D28" s="101"/>
      <c r="E28" s="41"/>
      <c r="F28" s="41"/>
      <c r="G28" s="41"/>
      <c r="H28" s="41"/>
      <c r="I28" s="72"/>
      <c r="J28" s="72"/>
      <c r="K28" s="72"/>
    </row>
    <row r="29" spans="1:11" s="89" customFormat="1" ht="21" customHeight="1">
      <c r="A29" s="466">
        <v>1</v>
      </c>
      <c r="B29" s="296" t="s">
        <v>12</v>
      </c>
      <c r="C29" s="291">
        <f>+'Ekamut-caxs'!D29</f>
        <v>36485.1</v>
      </c>
      <c r="D29" s="105"/>
      <c r="E29" s="96"/>
      <c r="F29" s="96"/>
      <c r="G29" s="96"/>
      <c r="H29" s="96"/>
      <c r="I29" s="88"/>
      <c r="J29" s="88"/>
      <c r="K29" s="88"/>
    </row>
    <row r="30" spans="1:11" s="81" customFormat="1" ht="17.25" hidden="1">
      <c r="A30" s="466">
        <v>1.1000000000000001</v>
      </c>
      <c r="B30" s="292" t="s">
        <v>120</v>
      </c>
      <c r="C30" s="291">
        <f>+'Ekamut-caxs'!D30</f>
        <v>0</v>
      </c>
      <c r="D30" s="311"/>
      <c r="E30" s="97"/>
      <c r="F30" s="97"/>
      <c r="G30" s="97"/>
      <c r="H30" s="97"/>
      <c r="I30" s="80"/>
      <c r="J30" s="80"/>
      <c r="K30" s="80"/>
    </row>
    <row r="31" spans="1:11" s="81" customFormat="1" ht="16.5" customHeight="1">
      <c r="A31" s="23">
        <v>1.1000000000000001</v>
      </c>
      <c r="B31" s="27" t="s">
        <v>13</v>
      </c>
      <c r="C31" s="301">
        <f>+'Ekamut-caxs'!D31</f>
        <v>183.89999999999998</v>
      </c>
      <c r="D31" s="106"/>
      <c r="E31" s="97"/>
      <c r="F31" s="97"/>
      <c r="G31" s="97"/>
      <c r="H31" s="97"/>
      <c r="I31" s="80"/>
      <c r="J31" s="80"/>
      <c r="K31" s="80"/>
    </row>
    <row r="32" spans="1:11" s="91" customFormat="1" ht="17.25" hidden="1">
      <c r="A32" s="466">
        <v>2</v>
      </c>
      <c r="B32" s="292" t="s">
        <v>15</v>
      </c>
      <c r="C32" s="291">
        <f>+'Ekamut-caxs'!D32</f>
        <v>0</v>
      </c>
      <c r="D32" s="390"/>
      <c r="E32" s="84"/>
      <c r="F32" s="84"/>
      <c r="G32" s="84"/>
      <c r="H32" s="84"/>
      <c r="I32" s="90"/>
      <c r="J32" s="90"/>
      <c r="K32" s="90"/>
    </row>
    <row r="33" spans="1:11" s="91" customFormat="1" ht="20.25" customHeight="1">
      <c r="A33" s="466">
        <v>2</v>
      </c>
      <c r="B33" s="292" t="s">
        <v>14</v>
      </c>
      <c r="C33" s="291">
        <f>+'Ekamut-caxs'!D33</f>
        <v>326.7</v>
      </c>
      <c r="D33" s="390"/>
      <c r="E33" s="84"/>
      <c r="F33" s="84"/>
      <c r="G33" s="84"/>
      <c r="H33" s="84"/>
      <c r="I33" s="90"/>
      <c r="J33" s="90"/>
      <c r="K33" s="90"/>
    </row>
    <row r="34" spans="1:11" s="91" customFormat="1" ht="17.25" hidden="1">
      <c r="A34" s="466">
        <v>3</v>
      </c>
      <c r="B34" s="292" t="s">
        <v>16</v>
      </c>
      <c r="C34" s="291">
        <f>+'Ekamut-caxs'!D34</f>
        <v>0</v>
      </c>
      <c r="D34" s="390"/>
      <c r="E34" s="84"/>
      <c r="F34" s="84"/>
      <c r="G34" s="84"/>
      <c r="H34" s="84"/>
      <c r="I34" s="90"/>
      <c r="J34" s="90"/>
      <c r="K34" s="90"/>
    </row>
    <row r="35" spans="1:11" s="91" customFormat="1" ht="20.25" customHeight="1">
      <c r="A35" s="466">
        <v>3</v>
      </c>
      <c r="B35" s="292" t="s">
        <v>17</v>
      </c>
      <c r="C35" s="291">
        <f>+'Ekamut-caxs'!D35</f>
        <v>8.5</v>
      </c>
      <c r="D35" s="107"/>
      <c r="E35" s="84"/>
      <c r="F35" s="84"/>
      <c r="G35" s="84"/>
      <c r="H35" s="84"/>
      <c r="I35" s="90"/>
      <c r="J35" s="90"/>
      <c r="K35" s="90"/>
    </row>
    <row r="36" spans="1:11" s="91" customFormat="1" ht="17.25" hidden="1">
      <c r="A36" s="466">
        <v>6</v>
      </c>
      <c r="B36" s="292" t="s">
        <v>18</v>
      </c>
      <c r="C36" s="291">
        <f>+'Ekamut-caxs'!D36</f>
        <v>0</v>
      </c>
      <c r="D36" s="107"/>
      <c r="E36" s="84"/>
      <c r="F36" s="84"/>
      <c r="G36" s="84"/>
      <c r="H36" s="84"/>
      <c r="I36" s="90"/>
      <c r="J36" s="90"/>
      <c r="K36" s="90"/>
    </row>
    <row r="37" spans="1:11" s="91" customFormat="1" ht="19.5" customHeight="1">
      <c r="A37" s="466">
        <v>4</v>
      </c>
      <c r="B37" s="292" t="s">
        <v>19</v>
      </c>
      <c r="C37" s="291">
        <f>SUM(C38:C40)</f>
        <v>127.30000000000001</v>
      </c>
      <c r="D37" s="107"/>
      <c r="E37" s="84"/>
      <c r="F37" s="84"/>
      <c r="G37" s="84"/>
      <c r="H37" s="84"/>
      <c r="I37" s="90"/>
      <c r="J37" s="90"/>
      <c r="K37" s="90"/>
    </row>
    <row r="38" spans="1:11" ht="18" customHeight="1">
      <c r="A38" s="23">
        <v>4.0999999999999996</v>
      </c>
      <c r="B38" s="27" t="s">
        <v>20</v>
      </c>
      <c r="C38" s="301">
        <f>+'Ekamut-caxs'!D38</f>
        <v>57.6</v>
      </c>
    </row>
    <row r="39" spans="1:11" ht="18" customHeight="1">
      <c r="A39" s="23">
        <v>4.2</v>
      </c>
      <c r="B39" s="27" t="s">
        <v>21</v>
      </c>
      <c r="C39" s="301">
        <f>+'Ekamut-caxs'!D39</f>
        <v>1</v>
      </c>
    </row>
    <row r="40" spans="1:11" ht="18" customHeight="1">
      <c r="A40" s="23">
        <v>4.3</v>
      </c>
      <c r="B40" s="27" t="s">
        <v>22</v>
      </c>
      <c r="C40" s="301">
        <f>+'Ekamut-caxs'!D40</f>
        <v>68.7</v>
      </c>
    </row>
    <row r="41" spans="1:11" s="91" customFormat="1" ht="17.25" hidden="1">
      <c r="A41" s="466">
        <v>5</v>
      </c>
      <c r="B41" s="292" t="s">
        <v>23</v>
      </c>
      <c r="C41" s="291">
        <f>+'Ekamut-caxs'!D41</f>
        <v>0</v>
      </c>
      <c r="D41" s="107"/>
      <c r="E41" s="84"/>
      <c r="F41" s="84"/>
      <c r="G41" s="84"/>
      <c r="H41" s="84"/>
      <c r="I41" s="90"/>
      <c r="J41" s="90"/>
      <c r="K41" s="90"/>
    </row>
    <row r="42" spans="1:11" s="91" customFormat="1" ht="22.5" customHeight="1">
      <c r="A42" s="466">
        <v>5</v>
      </c>
      <c r="B42" s="292" t="s">
        <v>31</v>
      </c>
      <c r="C42" s="290">
        <v>44.8</v>
      </c>
      <c r="D42" s="46"/>
      <c r="E42" s="84"/>
      <c r="F42" s="84"/>
      <c r="G42" s="84"/>
      <c r="H42" s="84"/>
      <c r="I42" s="90"/>
      <c r="J42" s="90"/>
      <c r="K42" s="90"/>
    </row>
    <row r="43" spans="1:11" s="91" customFormat="1" ht="19.5" customHeight="1">
      <c r="A43" s="466">
        <v>6</v>
      </c>
      <c r="B43" s="292" t="s">
        <v>24</v>
      </c>
      <c r="C43" s="290">
        <v>35.1</v>
      </c>
      <c r="D43" s="107"/>
      <c r="E43" s="84"/>
      <c r="F43" s="84"/>
      <c r="G43" s="84"/>
      <c r="H43" s="84"/>
      <c r="I43" s="90"/>
      <c r="J43" s="90"/>
      <c r="K43" s="90"/>
    </row>
    <row r="44" spans="1:11" s="91" customFormat="1" ht="18.75" customHeight="1">
      <c r="A44" s="466">
        <v>7</v>
      </c>
      <c r="B44" s="503" t="s">
        <v>77</v>
      </c>
      <c r="C44" s="290">
        <f>+'Ekamut-caxs'!D44</f>
        <v>448</v>
      </c>
      <c r="D44" s="107"/>
      <c r="E44" s="84"/>
      <c r="F44" s="84"/>
      <c r="G44" s="84"/>
      <c r="H44" s="84"/>
      <c r="I44" s="90"/>
      <c r="J44" s="90"/>
      <c r="K44" s="90"/>
    </row>
    <row r="45" spans="1:11" s="65" customFormat="1" ht="17.25" hidden="1">
      <c r="A45" s="466">
        <v>9</v>
      </c>
      <c r="B45" s="292" t="s">
        <v>50</v>
      </c>
      <c r="C45" s="291">
        <f>+'Ekamut-caxs'!D45</f>
        <v>0</v>
      </c>
      <c r="D45" s="108"/>
      <c r="E45" s="63"/>
      <c r="F45" s="63"/>
      <c r="G45" s="63"/>
      <c r="H45" s="54"/>
      <c r="I45" s="64"/>
      <c r="J45" s="64"/>
      <c r="K45" s="64"/>
    </row>
    <row r="46" spans="1:11" s="91" customFormat="1" ht="20.25" customHeight="1">
      <c r="A46" s="466">
        <v>8</v>
      </c>
      <c r="B46" s="292" t="s">
        <v>121</v>
      </c>
      <c r="C46" s="291">
        <f>+'Ekamut-caxs'!D46</f>
        <v>17.5</v>
      </c>
      <c r="D46" s="107"/>
      <c r="E46" s="84"/>
      <c r="F46" s="84"/>
      <c r="G46" s="84"/>
      <c r="H46" s="84"/>
      <c r="I46" s="90"/>
      <c r="J46" s="90"/>
      <c r="K46" s="90"/>
    </row>
    <row r="47" spans="1:11" s="91" customFormat="1" ht="17.25" hidden="1">
      <c r="A47" s="466">
        <v>14</v>
      </c>
      <c r="B47" s="292" t="s">
        <v>122</v>
      </c>
      <c r="C47" s="291">
        <f>+'Ekamut-caxs'!D47</f>
        <v>0</v>
      </c>
      <c r="D47" s="107"/>
      <c r="E47" s="84"/>
      <c r="F47" s="84"/>
      <c r="G47" s="84"/>
      <c r="H47" s="84"/>
      <c r="I47" s="90"/>
      <c r="J47" s="90"/>
      <c r="K47" s="90"/>
    </row>
    <row r="48" spans="1:11" s="91" customFormat="1" ht="17.25" hidden="1">
      <c r="A48" s="466">
        <v>15</v>
      </c>
      <c r="B48" s="292" t="s">
        <v>25</v>
      </c>
      <c r="C48" s="291">
        <f>+'Ekamut-caxs'!D48</f>
        <v>0</v>
      </c>
      <c r="D48" s="107"/>
      <c r="E48" s="84"/>
      <c r="F48" s="84"/>
      <c r="G48" s="84"/>
      <c r="H48" s="84"/>
      <c r="I48" s="90"/>
      <c r="J48" s="90"/>
      <c r="K48" s="90"/>
    </row>
    <row r="49" spans="1:11" s="89" customFormat="1" ht="17.25" hidden="1">
      <c r="A49" s="466">
        <v>16</v>
      </c>
      <c r="B49" s="292" t="s">
        <v>26</v>
      </c>
      <c r="C49" s="291">
        <f>+'Ekamut-caxs'!D49</f>
        <v>0</v>
      </c>
      <c r="D49" s="105"/>
      <c r="E49" s="96"/>
      <c r="F49" s="96"/>
      <c r="G49" s="96"/>
      <c r="H49" s="96"/>
      <c r="I49" s="88"/>
      <c r="J49" s="88"/>
      <c r="K49" s="88"/>
    </row>
    <row r="50" spans="1:11" s="89" customFormat="1" ht="17.25" hidden="1">
      <c r="A50" s="466">
        <v>17</v>
      </c>
      <c r="B50" s="292" t="s">
        <v>69</v>
      </c>
      <c r="C50" s="291">
        <f>+'Ekamut-caxs'!D50</f>
        <v>0</v>
      </c>
      <c r="D50" s="105"/>
      <c r="E50" s="96"/>
      <c r="F50" s="96"/>
      <c r="G50" s="96"/>
      <c r="H50" s="96"/>
      <c r="I50" s="88"/>
      <c r="J50" s="88"/>
      <c r="K50" s="88"/>
    </row>
    <row r="51" spans="1:11" s="89" customFormat="1" ht="17.25" hidden="1">
      <c r="A51" s="466">
        <v>18</v>
      </c>
      <c r="B51" s="292" t="s">
        <v>56</v>
      </c>
      <c r="C51" s="291">
        <f>+'Ekamut-caxs'!D51</f>
        <v>0</v>
      </c>
      <c r="D51" s="105"/>
      <c r="E51" s="96"/>
      <c r="F51" s="96"/>
      <c r="G51" s="96"/>
      <c r="H51" s="96"/>
      <c r="I51" s="88"/>
      <c r="J51" s="88"/>
      <c r="K51" s="88"/>
    </row>
    <row r="52" spans="1:11" s="65" customFormat="1" ht="17.25" hidden="1">
      <c r="A52" s="466">
        <v>19</v>
      </c>
      <c r="B52" s="292" t="s">
        <v>47</v>
      </c>
      <c r="C52" s="291">
        <f>+'Ekamut-caxs'!D52</f>
        <v>0</v>
      </c>
      <c r="D52" s="108"/>
      <c r="E52" s="63"/>
      <c r="F52" s="63"/>
      <c r="G52" s="63"/>
      <c r="H52" s="54"/>
      <c r="I52" s="64"/>
      <c r="J52" s="64"/>
      <c r="K52" s="64"/>
    </row>
    <row r="53" spans="1:11" s="65" customFormat="1" ht="21.75" customHeight="1">
      <c r="A53" s="466">
        <v>9</v>
      </c>
      <c r="B53" s="292" t="s">
        <v>78</v>
      </c>
      <c r="C53" s="291">
        <f>+'Ekamut-caxs'!D53</f>
        <v>6</v>
      </c>
      <c r="D53" s="108"/>
      <c r="E53" s="63"/>
      <c r="F53" s="63"/>
      <c r="G53" s="63"/>
      <c r="H53" s="54"/>
      <c r="I53" s="64"/>
      <c r="J53" s="64"/>
      <c r="K53" s="64"/>
    </row>
    <row r="54" spans="1:11" s="65" customFormat="1" ht="19.5" customHeight="1">
      <c r="A54" s="466">
        <v>10</v>
      </c>
      <c r="B54" s="292" t="s">
        <v>79</v>
      </c>
      <c r="C54" s="291">
        <f>+'Ekamut-caxs'!D54</f>
        <v>95</v>
      </c>
      <c r="D54" s="46"/>
      <c r="E54" s="63"/>
      <c r="F54" s="63"/>
      <c r="G54" s="63"/>
      <c r="H54" s="54"/>
      <c r="I54" s="64"/>
      <c r="J54" s="64"/>
      <c r="K54" s="64"/>
    </row>
    <row r="55" spans="1:11" s="65" customFormat="1" ht="18.75" customHeight="1">
      <c r="A55" s="466">
        <v>11</v>
      </c>
      <c r="B55" s="292" t="s">
        <v>48</v>
      </c>
      <c r="C55" s="291">
        <f>+'Ekamut-caxs'!D55</f>
        <v>3</v>
      </c>
      <c r="D55" s="108"/>
      <c r="E55" s="63"/>
      <c r="F55" s="63"/>
      <c r="G55" s="63"/>
      <c r="H55" s="54"/>
      <c r="I55" s="64"/>
      <c r="J55" s="64"/>
      <c r="K55" s="64"/>
    </row>
    <row r="56" spans="1:11" s="65" customFormat="1" ht="17.25" hidden="1">
      <c r="A56" s="466">
        <v>23</v>
      </c>
      <c r="B56" s="292" t="s">
        <v>123</v>
      </c>
      <c r="C56" s="291">
        <f>+'Ekamut-caxs'!D56</f>
        <v>0</v>
      </c>
      <c r="D56" s="108"/>
      <c r="E56" s="63"/>
      <c r="F56" s="63"/>
      <c r="G56" s="63"/>
      <c r="H56" s="54"/>
      <c r="I56" s="64"/>
      <c r="J56" s="64"/>
      <c r="K56" s="64"/>
    </row>
    <row r="57" spans="1:11" s="65" customFormat="1" ht="17.25" hidden="1">
      <c r="A57" s="466">
        <v>24</v>
      </c>
      <c r="B57" s="292" t="s">
        <v>49</v>
      </c>
      <c r="C57" s="291">
        <f>+'Ekamut-caxs'!D57</f>
        <v>0</v>
      </c>
      <c r="D57" s="108"/>
      <c r="E57" s="63"/>
      <c r="F57" s="63"/>
      <c r="G57" s="63"/>
      <c r="H57" s="54"/>
      <c r="I57" s="64"/>
      <c r="J57" s="64"/>
      <c r="K57" s="64"/>
    </row>
    <row r="58" spans="1:11" s="65" customFormat="1" ht="19.5" customHeight="1">
      <c r="A58" s="466">
        <v>12</v>
      </c>
      <c r="B58" s="292" t="s">
        <v>66</v>
      </c>
      <c r="C58" s="291">
        <f>+'Ekamut-caxs'!D58</f>
        <v>60</v>
      </c>
      <c r="D58" s="108"/>
      <c r="E58" s="63"/>
      <c r="F58" s="63"/>
      <c r="G58" s="63"/>
      <c r="H58" s="54"/>
      <c r="I58" s="64"/>
      <c r="J58" s="64"/>
      <c r="K58" s="64"/>
    </row>
    <row r="59" spans="1:11" s="65" customFormat="1" ht="17.25" hidden="1">
      <c r="A59" s="466">
        <v>26</v>
      </c>
      <c r="B59" s="504" t="s">
        <v>199</v>
      </c>
      <c r="C59" s="291">
        <f>+'Ekamut-caxs'!D59</f>
        <v>0</v>
      </c>
      <c r="D59" s="108"/>
      <c r="E59" s="63"/>
      <c r="F59" s="63"/>
      <c r="G59" s="63"/>
      <c r="H59" s="54"/>
      <c r="I59" s="64"/>
      <c r="J59" s="64"/>
      <c r="K59" s="64"/>
    </row>
    <row r="60" spans="1:11" s="65" customFormat="1" ht="17.25" hidden="1">
      <c r="A60" s="466">
        <v>27</v>
      </c>
      <c r="B60" s="306" t="s">
        <v>200</v>
      </c>
      <c r="C60" s="291">
        <f>+'Ekamut-caxs'!D60</f>
        <v>0</v>
      </c>
      <c r="D60" s="108"/>
      <c r="E60" s="63"/>
      <c r="F60" s="63"/>
      <c r="G60" s="63"/>
      <c r="H60" s="54"/>
      <c r="I60" s="64"/>
      <c r="J60" s="64"/>
      <c r="K60" s="64"/>
    </row>
    <row r="61" spans="1:11" s="65" customFormat="1" ht="17.25" hidden="1">
      <c r="A61" s="466">
        <v>28</v>
      </c>
      <c r="B61" s="292" t="s">
        <v>80</v>
      </c>
      <c r="C61" s="291">
        <f>+'Ekamut-caxs'!D61</f>
        <v>0</v>
      </c>
      <c r="D61" s="108"/>
      <c r="E61" s="63"/>
      <c r="F61" s="63"/>
      <c r="G61" s="63"/>
      <c r="H61" s="54"/>
      <c r="I61" s="64"/>
      <c r="J61" s="64"/>
      <c r="K61" s="64"/>
    </row>
    <row r="62" spans="1:11" s="65" customFormat="1" ht="17.25" hidden="1">
      <c r="A62" s="466">
        <v>29</v>
      </c>
      <c r="B62" s="292" t="s">
        <v>136</v>
      </c>
      <c r="C62" s="291">
        <f>+'Ekamut-caxs'!D62</f>
        <v>0</v>
      </c>
      <c r="D62" s="108"/>
      <c r="E62" s="63"/>
      <c r="F62" s="63"/>
      <c r="G62" s="63"/>
      <c r="H62" s="54"/>
      <c r="I62" s="64"/>
      <c r="J62" s="64"/>
      <c r="K62" s="64"/>
    </row>
    <row r="63" spans="1:11" s="64" customFormat="1" ht="17.25" hidden="1">
      <c r="A63" s="466">
        <v>30</v>
      </c>
      <c r="B63" s="505"/>
      <c r="C63" s="290">
        <f>+'Ekamut-caxs'!D63</f>
        <v>0</v>
      </c>
      <c r="D63" s="108"/>
      <c r="E63" s="63"/>
      <c r="F63" s="63"/>
      <c r="G63" s="63"/>
      <c r="H63" s="54"/>
    </row>
    <row r="64" spans="1:11" s="64" customFormat="1" ht="17.25" hidden="1">
      <c r="A64" s="466">
        <v>31</v>
      </c>
      <c r="B64" s="505"/>
      <c r="C64" s="290">
        <f>+'Ekamut-caxs'!D64</f>
        <v>0</v>
      </c>
      <c r="D64" s="100"/>
      <c r="E64" s="63"/>
      <c r="F64" s="63"/>
      <c r="G64" s="63"/>
      <c r="H64" s="54"/>
    </row>
    <row r="65" spans="1:11" s="91" customFormat="1" ht="17.25" hidden="1">
      <c r="A65" s="466">
        <v>32</v>
      </c>
      <c r="B65" s="506" t="s">
        <v>37</v>
      </c>
      <c r="C65" s="291">
        <f>SUM(C66:C68)</f>
        <v>0</v>
      </c>
      <c r="D65" s="107"/>
      <c r="E65" s="84"/>
      <c r="F65" s="84"/>
      <c r="G65" s="84"/>
      <c r="H65" s="84"/>
      <c r="I65" s="90"/>
      <c r="J65" s="90"/>
      <c r="K65" s="90"/>
    </row>
    <row r="66" spans="1:11" ht="17.25" hidden="1">
      <c r="A66" s="507">
        <v>32.1</v>
      </c>
      <c r="B66" s="508" t="s">
        <v>38</v>
      </c>
      <c r="C66" s="290"/>
    </row>
    <row r="67" spans="1:11" ht="17.25" hidden="1">
      <c r="A67" s="507">
        <v>32.200000000000003</v>
      </c>
      <c r="B67" s="508" t="s">
        <v>51</v>
      </c>
      <c r="C67" s="290"/>
    </row>
    <row r="68" spans="1:11" ht="17.25" hidden="1">
      <c r="A68" s="507">
        <v>32.299999999999997</v>
      </c>
      <c r="B68" s="508" t="s">
        <v>87</v>
      </c>
      <c r="C68" s="290">
        <f>+'Ekamut-caxs'!D67</f>
        <v>0</v>
      </c>
    </row>
    <row r="69" spans="1:11" s="91" customFormat="1" ht="18.75" customHeight="1">
      <c r="A69" s="467">
        <v>13</v>
      </c>
      <c r="B69" s="509" t="s">
        <v>39</v>
      </c>
      <c r="C69" s="291">
        <f>+'Deb. ev kreditor'!D59-'Deb. ev kreditor'!D54</f>
        <v>70.599999999999994</v>
      </c>
      <c r="D69" s="107"/>
      <c r="E69" s="84"/>
      <c r="F69" s="84"/>
      <c r="G69" s="84"/>
      <c r="H69" s="84"/>
      <c r="I69" s="90"/>
      <c r="J69" s="90"/>
      <c r="K69" s="90"/>
    </row>
    <row r="70" spans="1:11" s="91" customFormat="1" ht="17.25" hidden="1">
      <c r="A70" s="467">
        <v>34</v>
      </c>
      <c r="B70" s="510" t="s">
        <v>88</v>
      </c>
      <c r="C70" s="290"/>
      <c r="D70" s="107"/>
      <c r="E70" s="84"/>
      <c r="F70" s="84"/>
      <c r="G70" s="84"/>
      <c r="H70" s="84"/>
      <c r="I70" s="90"/>
      <c r="J70" s="90"/>
      <c r="K70" s="90"/>
    </row>
    <row r="71" spans="1:11" s="77" customFormat="1" ht="20.25" customHeight="1">
      <c r="A71" s="37" t="s">
        <v>59</v>
      </c>
      <c r="B71" s="511" t="s">
        <v>62</v>
      </c>
      <c r="C71" s="297">
        <f>C72+C80</f>
        <v>15</v>
      </c>
      <c r="D71" s="109"/>
      <c r="E71" s="98"/>
      <c r="F71" s="98"/>
      <c r="G71" s="98"/>
      <c r="H71" s="98"/>
      <c r="I71" s="76"/>
      <c r="J71" s="76"/>
      <c r="K71" s="76"/>
    </row>
    <row r="72" spans="1:11" s="89" customFormat="1" ht="21.75" customHeight="1">
      <c r="A72" s="467">
        <v>1</v>
      </c>
      <c r="B72" s="298" t="s">
        <v>92</v>
      </c>
      <c r="C72" s="291">
        <f>SUM(C73:C79)</f>
        <v>15</v>
      </c>
      <c r="D72" s="105"/>
      <c r="E72" s="96"/>
      <c r="F72" s="96"/>
      <c r="G72" s="96"/>
      <c r="H72" s="96"/>
      <c r="I72" s="88"/>
      <c r="J72" s="88"/>
      <c r="K72" s="88"/>
    </row>
    <row r="73" spans="1:11" s="89" customFormat="1" ht="17.25" hidden="1">
      <c r="A73" s="467">
        <v>1.1000000000000001</v>
      </c>
      <c r="B73" s="299" t="s">
        <v>89</v>
      </c>
      <c r="C73" s="290"/>
      <c r="D73" s="105"/>
      <c r="E73" s="96"/>
      <c r="F73" s="96"/>
      <c r="G73" s="96"/>
      <c r="H73" s="96"/>
      <c r="I73" s="88"/>
      <c r="J73" s="88"/>
      <c r="K73" s="88"/>
    </row>
    <row r="74" spans="1:11" s="89" customFormat="1" ht="17.25" hidden="1">
      <c r="A74" s="467">
        <v>1.2</v>
      </c>
      <c r="B74" s="299" t="s">
        <v>90</v>
      </c>
      <c r="C74" s="290"/>
      <c r="D74" s="105"/>
      <c r="E74" s="96"/>
      <c r="F74" s="96"/>
      <c r="G74" s="96"/>
      <c r="H74" s="96"/>
      <c r="I74" s="88"/>
      <c r="J74" s="88"/>
      <c r="K74" s="88"/>
    </row>
    <row r="75" spans="1:11" s="89" customFormat="1" ht="17.25" hidden="1">
      <c r="A75" s="467">
        <v>1.3</v>
      </c>
      <c r="B75" s="299" t="s">
        <v>91</v>
      </c>
      <c r="C75" s="290"/>
      <c r="D75" s="105"/>
      <c r="E75" s="96"/>
      <c r="F75" s="96"/>
      <c r="G75" s="96"/>
      <c r="H75" s="96"/>
      <c r="I75" s="88"/>
      <c r="J75" s="88"/>
      <c r="K75" s="88"/>
    </row>
    <row r="76" spans="1:11" s="89" customFormat="1" ht="17.25" hidden="1">
      <c r="A76" s="467">
        <v>1.4</v>
      </c>
      <c r="B76" s="299" t="s">
        <v>201</v>
      </c>
      <c r="C76" s="290"/>
      <c r="D76" s="105"/>
      <c r="E76" s="96"/>
      <c r="F76" s="96"/>
      <c r="G76" s="96"/>
      <c r="H76" s="96"/>
      <c r="I76" s="88"/>
      <c r="J76" s="88"/>
      <c r="K76" s="88"/>
    </row>
    <row r="77" spans="1:11" s="89" customFormat="1" ht="17.25" hidden="1">
      <c r="A77" s="467">
        <v>1.5</v>
      </c>
      <c r="B77" s="299" t="s">
        <v>67</v>
      </c>
      <c r="C77" s="290"/>
      <c r="D77" s="105"/>
      <c r="E77" s="96"/>
      <c r="F77" s="96"/>
      <c r="G77" s="96"/>
      <c r="H77" s="96"/>
      <c r="I77" s="88"/>
      <c r="J77" s="88"/>
      <c r="K77" s="88"/>
    </row>
    <row r="78" spans="1:11" s="89" customFormat="1" ht="17.25" hidden="1">
      <c r="A78" s="467">
        <v>1.6</v>
      </c>
      <c r="B78" s="300" t="s">
        <v>68</v>
      </c>
      <c r="C78" s="290"/>
      <c r="D78" s="105"/>
      <c r="E78" s="96"/>
      <c r="F78" s="96"/>
      <c r="G78" s="96"/>
      <c r="H78" s="96"/>
      <c r="I78" s="88"/>
      <c r="J78" s="88"/>
      <c r="K78" s="88"/>
    </row>
    <row r="79" spans="1:11" s="89" customFormat="1" ht="22.5" customHeight="1">
      <c r="A79" s="467">
        <v>1.1000000000000001</v>
      </c>
      <c r="B79" s="300" t="s">
        <v>266</v>
      </c>
      <c r="C79" s="290">
        <v>15</v>
      </c>
      <c r="D79" s="449"/>
      <c r="E79" s="96"/>
      <c r="F79" s="96"/>
      <c r="G79" s="96"/>
      <c r="H79" s="96"/>
      <c r="I79" s="88"/>
      <c r="J79" s="88"/>
      <c r="K79" s="88"/>
    </row>
    <row r="80" spans="1:11" s="89" customFormat="1" ht="34.5" hidden="1">
      <c r="A80" s="467">
        <v>2</v>
      </c>
      <c r="B80" s="298" t="s">
        <v>93</v>
      </c>
      <c r="C80" s="291">
        <f>SUM(C81:C83)</f>
        <v>0</v>
      </c>
      <c r="D80" s="105"/>
      <c r="E80" s="96"/>
      <c r="F80" s="96"/>
      <c r="G80" s="96"/>
      <c r="H80" s="96"/>
      <c r="I80" s="88"/>
      <c r="J80" s="88"/>
      <c r="K80" s="88"/>
    </row>
    <row r="81" spans="1:11" s="89" customFormat="1" ht="17.25" hidden="1">
      <c r="A81" s="467">
        <v>2.1</v>
      </c>
      <c r="B81" s="298" t="s">
        <v>64</v>
      </c>
      <c r="C81" s="290"/>
      <c r="D81" s="105"/>
      <c r="E81" s="96"/>
      <c r="F81" s="96"/>
      <c r="G81" s="96"/>
      <c r="H81" s="96"/>
      <c r="I81" s="88"/>
      <c r="J81" s="88"/>
      <c r="K81" s="88"/>
    </row>
    <row r="82" spans="1:11" s="89" customFormat="1" ht="17.25" hidden="1">
      <c r="A82" s="467">
        <v>2.2000000000000002</v>
      </c>
      <c r="B82" s="307" t="s">
        <v>63</v>
      </c>
      <c r="C82" s="290"/>
      <c r="D82" s="105"/>
      <c r="E82" s="96"/>
      <c r="F82" s="96"/>
      <c r="G82" s="96"/>
      <c r="H82" s="96"/>
      <c r="I82" s="88"/>
      <c r="J82" s="88"/>
      <c r="K82" s="88"/>
    </row>
    <row r="83" spans="1:11" s="89" customFormat="1" ht="17.25" hidden="1">
      <c r="A83" s="467">
        <v>2.2999999999999998</v>
      </c>
      <c r="B83" s="298" t="s">
        <v>52</v>
      </c>
      <c r="C83" s="290"/>
      <c r="D83" s="105"/>
      <c r="E83" s="96"/>
      <c r="F83" s="96"/>
      <c r="G83" s="96"/>
      <c r="H83" s="96"/>
      <c r="I83" s="88"/>
      <c r="J83" s="88"/>
      <c r="K83" s="88"/>
    </row>
    <row r="84" spans="1:11" s="77" customFormat="1" ht="36" customHeight="1">
      <c r="A84" s="37" t="s">
        <v>60</v>
      </c>
      <c r="B84" s="12" t="s">
        <v>133</v>
      </c>
      <c r="C84" s="297">
        <f>SUM(C85:C86)</f>
        <v>36.100000000000009</v>
      </c>
      <c r="D84" s="109"/>
      <c r="E84" s="98"/>
      <c r="F84" s="98"/>
      <c r="G84" s="98"/>
      <c r="H84" s="98"/>
      <c r="I84" s="76"/>
      <c r="J84" s="76"/>
      <c r="K84" s="76"/>
    </row>
    <row r="85" spans="1:11" s="89" customFormat="1" ht="17.25" hidden="1">
      <c r="A85" s="467">
        <v>1</v>
      </c>
      <c r="B85" s="296" t="s">
        <v>221</v>
      </c>
      <c r="C85" s="290"/>
      <c r="D85" s="105"/>
      <c r="E85" s="96"/>
      <c r="F85" s="96"/>
      <c r="G85" s="96"/>
      <c r="H85" s="96"/>
      <c r="I85" s="88"/>
      <c r="J85" s="88"/>
      <c r="K85" s="88"/>
    </row>
    <row r="86" spans="1:11" s="89" customFormat="1" ht="17.25">
      <c r="A86" s="467">
        <v>1</v>
      </c>
      <c r="B86" s="468" t="s">
        <v>269</v>
      </c>
      <c r="C86" s="290">
        <f>141.9-105.8</f>
        <v>36.100000000000009</v>
      </c>
      <c r="D86" s="100"/>
      <c r="E86" s="96"/>
      <c r="F86" s="96"/>
      <c r="G86" s="96"/>
      <c r="H86" s="96"/>
      <c r="I86" s="88"/>
      <c r="J86" s="88"/>
      <c r="K86" s="88"/>
    </row>
    <row r="87" spans="1:11" s="93" customFormat="1" ht="37.5" customHeight="1">
      <c r="A87" s="501" t="s">
        <v>40</v>
      </c>
      <c r="B87" s="12" t="s">
        <v>41</v>
      </c>
      <c r="C87" s="297">
        <f>C13+C14-C27</f>
        <v>1.7000000000043656</v>
      </c>
      <c r="D87" s="529"/>
      <c r="E87" s="530"/>
      <c r="F87" s="313"/>
      <c r="G87" s="313"/>
      <c r="H87" s="266"/>
      <c r="I87" s="92"/>
      <c r="J87" s="92"/>
      <c r="K87" s="92"/>
    </row>
    <row r="88" spans="1:11" s="77" customFormat="1" ht="26.25" customHeight="1">
      <c r="A88" s="82"/>
      <c r="B88" s="83"/>
      <c r="D88" s="321"/>
      <c r="E88" s="98"/>
      <c r="F88" s="98"/>
      <c r="G88" s="98"/>
      <c r="H88" s="98"/>
      <c r="I88" s="76"/>
      <c r="J88" s="76"/>
      <c r="K88" s="76"/>
    </row>
    <row r="89" spans="1:11" s="273" customFormat="1" ht="109.5" customHeight="1">
      <c r="B89" s="525" t="str">
        <f>+'Ekamut-caxs'!B71</f>
        <v>ԵՐԵՎԱՆԻ ՔԱՂԱՔԱՊԵՏ՝</v>
      </c>
      <c r="C89" s="259" t="str">
        <f>+'Ekamut-caxs'!D71</f>
        <v>ՀՐԱՉՅԱ ՍԱՐԳՍՅԱՆ</v>
      </c>
      <c r="E89" s="46"/>
      <c r="F89" s="46"/>
      <c r="G89" s="46"/>
      <c r="H89" s="46"/>
      <c r="I89" s="46"/>
      <c r="J89" s="46"/>
      <c r="K89" s="46"/>
    </row>
    <row r="90" spans="1:11" s="78" customFormat="1">
      <c r="D90" s="190"/>
      <c r="E90" s="85"/>
      <c r="F90" s="85"/>
      <c r="G90" s="85"/>
      <c r="H90" s="85"/>
    </row>
    <row r="91" spans="1:11" s="78" customFormat="1">
      <c r="D91" s="190"/>
      <c r="E91" s="85"/>
      <c r="F91" s="85"/>
      <c r="G91" s="85"/>
      <c r="H91" s="85"/>
    </row>
    <row r="92" spans="1:11" s="78" customFormat="1">
      <c r="D92" s="103"/>
      <c r="E92" s="85"/>
      <c r="F92" s="85"/>
      <c r="G92" s="85"/>
      <c r="H92" s="85"/>
    </row>
    <row r="93" spans="1:11" s="78" customFormat="1">
      <c r="D93" s="103"/>
      <c r="E93" s="85"/>
      <c r="F93" s="85"/>
      <c r="G93" s="85"/>
      <c r="H93" s="85"/>
    </row>
    <row r="94" spans="1:11" s="78" customFormat="1">
      <c r="D94" s="103"/>
      <c r="E94" s="85"/>
      <c r="F94" s="85"/>
      <c r="G94" s="85"/>
      <c r="H94" s="85"/>
    </row>
    <row r="95" spans="1:11" s="78" customFormat="1">
      <c r="D95" s="103"/>
      <c r="E95" s="85"/>
      <c r="F95" s="85"/>
      <c r="G95" s="85"/>
      <c r="H95" s="85"/>
    </row>
    <row r="96" spans="1:11" s="78" customFormat="1">
      <c r="D96" s="103"/>
      <c r="E96" s="85"/>
      <c r="F96" s="85"/>
      <c r="G96" s="85"/>
      <c r="H96" s="85"/>
    </row>
    <row r="97" spans="4:8" s="78" customFormat="1">
      <c r="D97" s="103"/>
      <c r="E97" s="85"/>
      <c r="F97" s="85"/>
      <c r="G97" s="85"/>
      <c r="H97" s="85"/>
    </row>
    <row r="98" spans="4:8" s="78" customFormat="1">
      <c r="D98" s="103"/>
      <c r="E98" s="85"/>
      <c r="F98" s="85"/>
      <c r="G98" s="85"/>
      <c r="H98" s="85"/>
    </row>
    <row r="99" spans="4:8" s="78" customFormat="1">
      <c r="D99" s="103"/>
      <c r="E99" s="85"/>
      <c r="F99" s="85"/>
      <c r="G99" s="85"/>
      <c r="H99" s="85"/>
    </row>
    <row r="100" spans="4:8" s="78" customFormat="1">
      <c r="D100" s="103"/>
      <c r="E100" s="85"/>
      <c r="F100" s="85"/>
      <c r="G100" s="85"/>
      <c r="H100" s="85"/>
    </row>
    <row r="101" spans="4:8" s="78" customFormat="1">
      <c r="D101" s="103"/>
      <c r="E101" s="85"/>
      <c r="F101" s="85"/>
      <c r="G101" s="85"/>
      <c r="H101" s="85"/>
    </row>
    <row r="102" spans="4:8" s="78" customFormat="1">
      <c r="D102" s="103"/>
      <c r="E102" s="85"/>
      <c r="F102" s="85"/>
      <c r="G102" s="85"/>
      <c r="H102" s="85"/>
    </row>
    <row r="103" spans="4:8" s="78" customFormat="1">
      <c r="D103" s="103"/>
      <c r="E103" s="85"/>
      <c r="F103" s="85"/>
      <c r="G103" s="85"/>
      <c r="H103" s="85"/>
    </row>
    <row r="104" spans="4:8" s="78" customFormat="1">
      <c r="D104" s="103"/>
      <c r="E104" s="85"/>
      <c r="F104" s="85"/>
      <c r="G104" s="85"/>
      <c r="H104" s="85"/>
    </row>
    <row r="105" spans="4:8" s="78" customFormat="1">
      <c r="D105" s="103"/>
      <c r="E105" s="85"/>
      <c r="F105" s="85"/>
      <c r="G105" s="85"/>
      <c r="H105" s="85"/>
    </row>
    <row r="106" spans="4:8" s="78" customFormat="1">
      <c r="D106" s="103"/>
      <c r="E106" s="85"/>
      <c r="F106" s="85"/>
      <c r="G106" s="85"/>
      <c r="H106" s="85"/>
    </row>
    <row r="107" spans="4:8" s="78" customFormat="1">
      <c r="D107" s="103"/>
      <c r="E107" s="85"/>
      <c r="F107" s="85"/>
      <c r="G107" s="85"/>
      <c r="H107" s="85"/>
    </row>
    <row r="108" spans="4:8" s="78" customFormat="1">
      <c r="D108" s="103"/>
      <c r="E108" s="85"/>
      <c r="F108" s="85"/>
      <c r="G108" s="85"/>
      <c r="H108" s="85"/>
    </row>
    <row r="109" spans="4:8" s="78" customFormat="1">
      <c r="D109" s="103"/>
      <c r="E109" s="85"/>
      <c r="F109" s="85"/>
      <c r="G109" s="85"/>
      <c r="H109" s="85"/>
    </row>
    <row r="110" spans="4:8" s="78" customFormat="1">
      <c r="D110" s="103"/>
      <c r="E110" s="85"/>
      <c r="F110" s="85"/>
      <c r="G110" s="85"/>
      <c r="H110" s="85"/>
    </row>
    <row r="111" spans="4:8" s="78" customFormat="1">
      <c r="D111" s="103"/>
      <c r="E111" s="85"/>
      <c r="F111" s="85"/>
      <c r="G111" s="85"/>
      <c r="H111" s="8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1" zoomScaleSheetLayoutView="100" workbookViewId="0">
      <selection activeCell="C7" sqref="C7:D7"/>
    </sheetView>
  </sheetViews>
  <sheetFormatPr defaultColWidth="9.140625" defaultRowHeight="13.5"/>
  <cols>
    <col min="1" max="1" width="7.42578125" style="21" customWidth="1"/>
    <col min="2" max="2" width="64.140625" style="17" customWidth="1"/>
    <col min="3" max="4" width="16.5703125" style="17" customWidth="1"/>
    <col min="5" max="5" width="18.85546875" style="17" customWidth="1"/>
    <col min="6" max="6" width="40.85546875" style="440" customWidth="1"/>
    <col min="7" max="7" width="13.140625" style="16" customWidth="1"/>
    <col min="8" max="18" width="9.140625" style="16"/>
    <col min="19" max="16384" width="9.140625" style="17"/>
  </cols>
  <sheetData>
    <row r="1" spans="1:18" ht="44.25" customHeight="1">
      <c r="A1" s="531" t="s">
        <v>57</v>
      </c>
      <c r="B1" s="531"/>
      <c r="C1" s="531"/>
      <c r="D1" s="531"/>
      <c r="E1" s="531"/>
      <c r="F1" s="531"/>
    </row>
    <row r="2" spans="1:18" s="19" customFormat="1" ht="25.5" customHeight="1">
      <c r="A2" s="527" t="str">
        <f>+'Ekamut-caxs'!A8:D8</f>
        <v xml:space="preserve">«Երևանի Արաբկիրի խաղային մարզաձևերի մանկապատանեկան մարզադպրոց» ՀՈԱԿ-ի </v>
      </c>
      <c r="B2" s="527"/>
      <c r="C2" s="527"/>
      <c r="D2" s="527"/>
      <c r="E2" s="527"/>
      <c r="F2" s="527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34" t="s">
        <v>230</v>
      </c>
      <c r="B3" s="534"/>
      <c r="C3" s="534"/>
      <c r="D3" s="534"/>
      <c r="E3" s="534"/>
      <c r="F3" s="534"/>
      <c r="G3" s="20"/>
      <c r="H3" s="20"/>
      <c r="I3" s="20"/>
    </row>
    <row r="4" spans="1:18" ht="20.25" customHeight="1">
      <c r="A4" s="475"/>
      <c r="B4" s="19"/>
      <c r="C4" s="19"/>
      <c r="D4" s="19"/>
      <c r="E4" s="19"/>
      <c r="F4" s="476" t="s">
        <v>0</v>
      </c>
    </row>
    <row r="5" spans="1:18" ht="75" customHeight="1">
      <c r="A5" s="471" t="s">
        <v>3</v>
      </c>
      <c r="B5" s="61" t="s">
        <v>33</v>
      </c>
      <c r="C5" s="260" t="s">
        <v>179</v>
      </c>
      <c r="D5" s="260" t="s">
        <v>180</v>
      </c>
      <c r="E5" s="62" t="s">
        <v>53</v>
      </c>
      <c r="F5" s="426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60" t="s">
        <v>7</v>
      </c>
      <c r="B6" s="513" t="s">
        <v>127</v>
      </c>
      <c r="C6" s="317">
        <f>SUM(C7:C15,C18:C20)</f>
        <v>38385.9</v>
      </c>
      <c r="D6" s="317">
        <f>SUM(D7:D15,D18:D20)</f>
        <v>38385.9</v>
      </c>
      <c r="E6" s="317">
        <f t="shared" ref="E6:E62" si="0">D6-C6</f>
        <v>0</v>
      </c>
      <c r="F6" s="441"/>
      <c r="G6" s="5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7" customFormat="1" ht="33" customHeight="1">
      <c r="A7" s="466">
        <v>1</v>
      </c>
      <c r="B7" s="292" t="s">
        <v>119</v>
      </c>
      <c r="C7" s="302">
        <v>37657</v>
      </c>
      <c r="D7" s="303">
        <f>+'Ekamut-caxs'!D12</f>
        <v>37657</v>
      </c>
      <c r="E7" s="303">
        <f t="shared" si="0"/>
        <v>0</v>
      </c>
      <c r="F7" s="304"/>
      <c r="G7" s="55"/>
      <c r="H7" s="55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3" hidden="1" customHeight="1">
      <c r="A8" s="466">
        <v>2</v>
      </c>
      <c r="B8" s="350" t="s">
        <v>194</v>
      </c>
      <c r="C8" s="302"/>
      <c r="D8" s="303">
        <f>+'Ekamut-caxs'!D13</f>
        <v>0</v>
      </c>
      <c r="E8" s="303">
        <f t="shared" ref="E8" si="1">D8-C8</f>
        <v>0</v>
      </c>
      <c r="F8" s="304"/>
      <c r="G8" s="55"/>
      <c r="H8" s="55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3" hidden="1" customHeight="1">
      <c r="A9" s="466">
        <v>3</v>
      </c>
      <c r="B9" s="292" t="s">
        <v>8</v>
      </c>
      <c r="C9" s="302"/>
      <c r="D9" s="303">
        <f>+'Ekamut-caxs'!D14</f>
        <v>0</v>
      </c>
      <c r="E9" s="303">
        <f>D9-C9</f>
        <v>0</v>
      </c>
      <c r="F9" s="304"/>
      <c r="G9" s="55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3" hidden="1" customHeight="1">
      <c r="A10" s="466">
        <v>4</v>
      </c>
      <c r="B10" s="292" t="s">
        <v>55</v>
      </c>
      <c r="C10" s="304"/>
      <c r="D10" s="303">
        <f>+'Ekamut-caxs'!D15</f>
        <v>0</v>
      </c>
      <c r="E10" s="303">
        <f t="shared" si="0"/>
        <v>0</v>
      </c>
      <c r="F10" s="304"/>
      <c r="G10" s="55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3" hidden="1" customHeight="1">
      <c r="A11" s="466">
        <v>5</v>
      </c>
      <c r="B11" s="292" t="s">
        <v>65</v>
      </c>
      <c r="C11" s="304"/>
      <c r="D11" s="303">
        <f>+'Ekamut-caxs'!D16</f>
        <v>0</v>
      </c>
      <c r="E11" s="303">
        <f t="shared" si="0"/>
        <v>0</v>
      </c>
      <c r="F11" s="304"/>
      <c r="G11" s="55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33" hidden="1" customHeight="1">
      <c r="A12" s="466">
        <v>6</v>
      </c>
      <c r="B12" s="168" t="s">
        <v>193</v>
      </c>
      <c r="C12" s="304"/>
      <c r="D12" s="303">
        <f>+'Ekamut-caxs'!D17</f>
        <v>0</v>
      </c>
      <c r="E12" s="303">
        <f t="shared" si="0"/>
        <v>0</v>
      </c>
      <c r="F12" s="304"/>
      <c r="G12" s="55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33" hidden="1" customHeight="1">
      <c r="A13" s="466">
        <v>7</v>
      </c>
      <c r="B13" s="292" t="s">
        <v>9</v>
      </c>
      <c r="C13" s="304"/>
      <c r="D13" s="303">
        <f>+'Ekamut-caxs'!D18</f>
        <v>0</v>
      </c>
      <c r="E13" s="303">
        <f t="shared" si="0"/>
        <v>0</v>
      </c>
      <c r="F13" s="304"/>
      <c r="G13" s="55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33" hidden="1" customHeight="1">
      <c r="A14" s="466">
        <v>8</v>
      </c>
      <c r="B14" s="289" t="s">
        <v>74</v>
      </c>
      <c r="C14" s="304"/>
      <c r="D14" s="303">
        <f>+'Ekamut-caxs'!D19</f>
        <v>0</v>
      </c>
      <c r="E14" s="303">
        <f t="shared" si="0"/>
        <v>0</v>
      </c>
      <c r="F14" s="304"/>
      <c r="G14" s="55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4.5" customHeight="1">
      <c r="A15" s="466">
        <v>2</v>
      </c>
      <c r="B15" s="514" t="s">
        <v>124</v>
      </c>
      <c r="C15" s="305">
        <f>SUM(C16:C17)</f>
        <v>728.9</v>
      </c>
      <c r="D15" s="305">
        <f>SUM(D16:D17)</f>
        <v>728.9</v>
      </c>
      <c r="E15" s="303">
        <f t="shared" si="0"/>
        <v>0</v>
      </c>
      <c r="F15" s="304"/>
      <c r="G15" s="55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ht="22.5" customHeight="1">
      <c r="A16" s="23">
        <v>2.1</v>
      </c>
      <c r="B16" s="27" t="s">
        <v>75</v>
      </c>
      <c r="C16" s="268">
        <v>728.9</v>
      </c>
      <c r="D16" s="269">
        <f>+'Ekamut-caxs'!D21</f>
        <v>728.9</v>
      </c>
      <c r="E16" s="269">
        <f t="shared" si="0"/>
        <v>0</v>
      </c>
      <c r="F16" s="268"/>
      <c r="G16" s="22"/>
    </row>
    <row r="17" spans="1:18" ht="33" hidden="1" customHeight="1">
      <c r="A17" s="466">
        <v>2.2000000000000002</v>
      </c>
      <c r="B17" s="292" t="s">
        <v>76</v>
      </c>
      <c r="C17" s="304"/>
      <c r="D17" s="303">
        <f>+'Ekamut-caxs'!D22</f>
        <v>0</v>
      </c>
      <c r="E17" s="303">
        <f t="shared" si="0"/>
        <v>0</v>
      </c>
      <c r="F17" s="304"/>
      <c r="G17" s="22"/>
    </row>
    <row r="18" spans="1:18" s="57" customFormat="1" ht="33" hidden="1" customHeight="1">
      <c r="A18" s="466">
        <v>10</v>
      </c>
      <c r="B18" s="306" t="s">
        <v>10</v>
      </c>
      <c r="C18" s="304"/>
      <c r="D18" s="303">
        <f>+'Ekamut-caxs'!D23</f>
        <v>0</v>
      </c>
      <c r="E18" s="303">
        <f t="shared" si="0"/>
        <v>0</v>
      </c>
      <c r="F18" s="304"/>
      <c r="G18" s="55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s="57" customFormat="1" ht="33" hidden="1" customHeight="1">
      <c r="A19" s="515">
        <v>11</v>
      </c>
      <c r="B19" s="295"/>
      <c r="C19" s="304"/>
      <c r="D19" s="302">
        <f>+'Ekamut-caxs'!D24</f>
        <v>0</v>
      </c>
      <c r="E19" s="302">
        <f>D19-C19</f>
        <v>0</v>
      </c>
      <c r="F19" s="304"/>
      <c r="G19" s="55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18" s="57" customFormat="1" ht="33" hidden="1" customHeight="1">
      <c r="A20" s="466">
        <v>12</v>
      </c>
      <c r="B20" s="295"/>
      <c r="C20" s="304"/>
      <c r="D20" s="302">
        <f>+'Ekamut-caxs'!D25</f>
        <v>0</v>
      </c>
      <c r="E20" s="302">
        <f>D20-C20</f>
        <v>0</v>
      </c>
      <c r="F20" s="304"/>
      <c r="G20" s="55" t="s">
        <v>204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1:18" s="19" customFormat="1" ht="33" customHeight="1">
      <c r="A21" s="60" t="s">
        <v>11</v>
      </c>
      <c r="B21" s="58" t="s">
        <v>128</v>
      </c>
      <c r="C21" s="318">
        <f>SUM(C22,C25:C30,C34:C58,C60:C61)</f>
        <v>38385.9</v>
      </c>
      <c r="D21" s="318">
        <f>SUM(D22,D25:D30,D34:D58,D60:D61)</f>
        <v>38385.9</v>
      </c>
      <c r="E21" s="317">
        <f t="shared" si="0"/>
        <v>0</v>
      </c>
      <c r="F21" s="441"/>
      <c r="G21" s="59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57" customFormat="1" ht="30" customHeight="1">
      <c r="A22" s="466">
        <v>1</v>
      </c>
      <c r="B22" s="296" t="s">
        <v>12</v>
      </c>
      <c r="C22" s="304">
        <v>36097.5</v>
      </c>
      <c r="D22" s="305">
        <f>+'Ekamut-caxs'!D29</f>
        <v>36485.1</v>
      </c>
      <c r="E22" s="303">
        <f t="shared" si="0"/>
        <v>387.59999999999854</v>
      </c>
      <c r="F22" s="304"/>
      <c r="G22" s="55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164" customFormat="1" ht="40.5" hidden="1" customHeight="1">
      <c r="A23" s="472">
        <v>1.1000000000000001</v>
      </c>
      <c r="B23" s="473" t="s">
        <v>120</v>
      </c>
      <c r="C23" s="304"/>
      <c r="D23" s="305">
        <f>+'Ekamut-caxs'!D30</f>
        <v>0</v>
      </c>
      <c r="E23" s="303">
        <f>D23-C23</f>
        <v>0</v>
      </c>
      <c r="F23" s="304"/>
      <c r="G23" s="162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</row>
    <row r="24" spans="1:18" s="164" customFormat="1" ht="17.25" customHeight="1">
      <c r="A24" s="518">
        <v>1.1000000000000001</v>
      </c>
      <c r="B24" s="519" t="s">
        <v>13</v>
      </c>
      <c r="C24" s="268"/>
      <c r="D24" s="520">
        <f>+'Ekamut-caxs'!D31</f>
        <v>183.89999999999998</v>
      </c>
      <c r="E24" s="269">
        <f>D24-C24</f>
        <v>183.89999999999998</v>
      </c>
      <c r="F24" s="268"/>
      <c r="G24" s="162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</row>
    <row r="25" spans="1:18" s="57" customFormat="1" ht="40.5" hidden="1" customHeight="1">
      <c r="A25" s="466">
        <v>2</v>
      </c>
      <c r="B25" s="292" t="s">
        <v>15</v>
      </c>
      <c r="C25" s="304"/>
      <c r="D25" s="305">
        <f>+'Ekamut-caxs'!D32</f>
        <v>0</v>
      </c>
      <c r="E25" s="303">
        <f t="shared" si="0"/>
        <v>0</v>
      </c>
      <c r="F25" s="304"/>
      <c r="G25" s="55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57" customFormat="1" ht="17.25">
      <c r="A26" s="466">
        <v>2</v>
      </c>
      <c r="B26" s="292" t="s">
        <v>14</v>
      </c>
      <c r="C26" s="304">
        <v>385.9</v>
      </c>
      <c r="D26" s="305">
        <f>+'Ekamut-caxs'!D33</f>
        <v>326.7</v>
      </c>
      <c r="E26" s="303">
        <f t="shared" si="0"/>
        <v>-59.199999999999989</v>
      </c>
      <c r="F26" s="304"/>
      <c r="G26" s="55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s="57" customFormat="1" ht="40.5" hidden="1" customHeight="1">
      <c r="A27" s="466">
        <v>4</v>
      </c>
      <c r="B27" s="292" t="s">
        <v>16</v>
      </c>
      <c r="C27" s="304"/>
      <c r="D27" s="305">
        <f>+'Ekamut-caxs'!D34</f>
        <v>0</v>
      </c>
      <c r="E27" s="303">
        <f t="shared" si="0"/>
        <v>0</v>
      </c>
      <c r="F27" s="304"/>
      <c r="G27" s="193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18" s="57" customFormat="1" ht="17.25">
      <c r="A28" s="466">
        <v>3</v>
      </c>
      <c r="B28" s="292" t="s">
        <v>17</v>
      </c>
      <c r="C28" s="304">
        <v>8.5</v>
      </c>
      <c r="D28" s="305">
        <f>+'Ekamut-caxs'!D35</f>
        <v>8.5</v>
      </c>
      <c r="E28" s="303">
        <f t="shared" si="0"/>
        <v>0</v>
      </c>
      <c r="F28" s="304"/>
      <c r="G28" s="55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spans="1:18" s="57" customFormat="1" ht="40.5" hidden="1" customHeight="1">
      <c r="A29" s="466">
        <v>6</v>
      </c>
      <c r="B29" s="292" t="s">
        <v>18</v>
      </c>
      <c r="C29" s="304"/>
      <c r="D29" s="305">
        <f>+'Ekamut-caxs'!D36</f>
        <v>0</v>
      </c>
      <c r="E29" s="303">
        <f t="shared" si="0"/>
        <v>0</v>
      </c>
      <c r="F29" s="304"/>
      <c r="G29" s="55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17.25">
      <c r="A30" s="466">
        <v>4</v>
      </c>
      <c r="B30" s="292" t="s">
        <v>19</v>
      </c>
      <c r="C30" s="305">
        <f>SUM(C31:C33)</f>
        <v>120</v>
      </c>
      <c r="D30" s="305">
        <f>SUM(D31:D33)</f>
        <v>127.30000000000001</v>
      </c>
      <c r="E30" s="303">
        <f t="shared" si="0"/>
        <v>7.3000000000000114</v>
      </c>
      <c r="F30" s="304"/>
      <c r="G30" s="55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>
      <c r="A31" s="23">
        <v>4.0999999999999996</v>
      </c>
      <c r="B31" s="27" t="s">
        <v>20</v>
      </c>
      <c r="C31" s="268">
        <v>57.6</v>
      </c>
      <c r="D31" s="520">
        <f>+'Ekamut-caxs'!D38</f>
        <v>57.6</v>
      </c>
      <c r="E31" s="269">
        <f t="shared" si="0"/>
        <v>0</v>
      </c>
      <c r="F31" s="268"/>
      <c r="G31" s="22"/>
    </row>
    <row r="32" spans="1:18">
      <c r="A32" s="23">
        <v>4.2</v>
      </c>
      <c r="B32" s="27" t="s">
        <v>21</v>
      </c>
      <c r="C32" s="268">
        <v>2.4</v>
      </c>
      <c r="D32" s="520">
        <f>+'Ekamut-caxs'!D39</f>
        <v>1</v>
      </c>
      <c r="E32" s="269">
        <f t="shared" si="0"/>
        <v>-1.4</v>
      </c>
      <c r="F32" s="268"/>
      <c r="G32" s="22"/>
    </row>
    <row r="33" spans="1:18" ht="27">
      <c r="A33" s="23">
        <v>4.3</v>
      </c>
      <c r="B33" s="27" t="s">
        <v>22</v>
      </c>
      <c r="C33" s="268">
        <v>60</v>
      </c>
      <c r="D33" s="520">
        <f>+'Ekamut-caxs'!D40</f>
        <v>68.7</v>
      </c>
      <c r="E33" s="269">
        <f t="shared" si="0"/>
        <v>8.7000000000000028</v>
      </c>
      <c r="F33" s="268" t="s">
        <v>264</v>
      </c>
      <c r="G33" s="22"/>
    </row>
    <row r="34" spans="1:18" s="57" customFormat="1" ht="40.5" hidden="1" customHeight="1">
      <c r="A34" s="466">
        <v>8</v>
      </c>
      <c r="B34" s="292" t="s">
        <v>23</v>
      </c>
      <c r="C34" s="304"/>
      <c r="D34" s="305">
        <f>+'Ekamut-caxs'!D41</f>
        <v>0</v>
      </c>
      <c r="E34" s="303">
        <f t="shared" si="0"/>
        <v>0</v>
      </c>
      <c r="F34" s="304"/>
      <c r="G34" s="55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s="57" customFormat="1" ht="17.25">
      <c r="A35" s="466">
        <v>5</v>
      </c>
      <c r="B35" s="292" t="s">
        <v>31</v>
      </c>
      <c r="C35" s="304">
        <v>44.8</v>
      </c>
      <c r="D35" s="305">
        <f>+'Ekamut-caxs'!D42</f>
        <v>44.8</v>
      </c>
      <c r="E35" s="303">
        <f t="shared" si="0"/>
        <v>0</v>
      </c>
      <c r="F35" s="304"/>
      <c r="G35" s="4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 s="57" customFormat="1" ht="17.25">
      <c r="A36" s="466">
        <v>6</v>
      </c>
      <c r="B36" s="292" t="s">
        <v>24</v>
      </c>
      <c r="C36" s="304">
        <v>35.1</v>
      </c>
      <c r="D36" s="305">
        <f>+'Ekamut-caxs'!D43</f>
        <v>35.1</v>
      </c>
      <c r="E36" s="303">
        <f t="shared" si="0"/>
        <v>0</v>
      </c>
      <c r="F36" s="304" t="s">
        <v>263</v>
      </c>
      <c r="G36" s="55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spans="1:18" s="57" customFormat="1" ht="17.25">
      <c r="A37" s="466">
        <v>7</v>
      </c>
      <c r="B37" s="503" t="s">
        <v>77</v>
      </c>
      <c r="C37" s="304">
        <v>463</v>
      </c>
      <c r="D37" s="305">
        <f>+'Ekamut-caxs'!D44</f>
        <v>448</v>
      </c>
      <c r="E37" s="303">
        <f t="shared" si="0"/>
        <v>-15</v>
      </c>
      <c r="F37" s="304"/>
      <c r="G37" s="55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 s="57" customFormat="1" ht="40.5" hidden="1" customHeight="1">
      <c r="A38" s="466">
        <v>12</v>
      </c>
      <c r="B38" s="292" t="s">
        <v>50</v>
      </c>
      <c r="C38" s="304"/>
      <c r="D38" s="305">
        <f>+'Ekamut-caxs'!D45</f>
        <v>0</v>
      </c>
      <c r="E38" s="303">
        <f t="shared" si="0"/>
        <v>0</v>
      </c>
      <c r="F38" s="304"/>
      <c r="G38" s="55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17.25">
      <c r="A39" s="466">
        <v>8</v>
      </c>
      <c r="B39" s="292" t="s">
        <v>121</v>
      </c>
      <c r="C39" s="304">
        <v>17.5</v>
      </c>
      <c r="D39" s="305">
        <f>+'Ekamut-caxs'!D46</f>
        <v>17.5</v>
      </c>
      <c r="E39" s="303">
        <f>D39-C39</f>
        <v>0</v>
      </c>
      <c r="F39" s="304" t="s">
        <v>263</v>
      </c>
      <c r="G39" s="55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40.5" hidden="1" customHeight="1">
      <c r="A40" s="466">
        <v>14</v>
      </c>
      <c r="B40" s="292" t="s">
        <v>122</v>
      </c>
      <c r="C40" s="304"/>
      <c r="D40" s="305">
        <f>+'Ekamut-caxs'!D47</f>
        <v>0</v>
      </c>
      <c r="E40" s="303">
        <f t="shared" si="0"/>
        <v>0</v>
      </c>
      <c r="F40" s="304"/>
      <c r="G40" s="55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40.5" hidden="1" customHeight="1">
      <c r="A41" s="466">
        <v>15</v>
      </c>
      <c r="B41" s="292" t="s">
        <v>25</v>
      </c>
      <c r="C41" s="302"/>
      <c r="D41" s="305">
        <f>+'Ekamut-caxs'!D48</f>
        <v>0</v>
      </c>
      <c r="E41" s="303">
        <f t="shared" si="0"/>
        <v>0</v>
      </c>
      <c r="F41" s="304"/>
      <c r="G41" s="55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40.5" hidden="1" customHeight="1">
      <c r="A42" s="466">
        <v>16</v>
      </c>
      <c r="B42" s="292" t="s">
        <v>26</v>
      </c>
      <c r="C42" s="302"/>
      <c r="D42" s="305">
        <f>+'Ekamut-caxs'!D49</f>
        <v>0</v>
      </c>
      <c r="E42" s="303">
        <f>D42-C42</f>
        <v>0</v>
      </c>
      <c r="F42" s="304"/>
      <c r="G42" s="55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40.5" hidden="1" customHeight="1">
      <c r="A43" s="466">
        <v>17</v>
      </c>
      <c r="B43" s="292" t="s">
        <v>69</v>
      </c>
      <c r="C43" s="302"/>
      <c r="D43" s="305">
        <f>+'Ekamut-caxs'!D50</f>
        <v>0</v>
      </c>
      <c r="E43" s="303">
        <f>D43-C43</f>
        <v>0</v>
      </c>
      <c r="F43" s="304"/>
      <c r="G43" s="55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40.5" hidden="1" customHeight="1">
      <c r="A44" s="466">
        <v>18</v>
      </c>
      <c r="B44" s="292" t="s">
        <v>56</v>
      </c>
      <c r="C44" s="302"/>
      <c r="D44" s="305">
        <f>+'Ekamut-caxs'!D51</f>
        <v>0</v>
      </c>
      <c r="E44" s="303">
        <f>D44-C44</f>
        <v>0</v>
      </c>
      <c r="F44" s="304"/>
      <c r="G44" s="55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17.25" hidden="1" customHeight="1">
      <c r="A45" s="466">
        <v>19</v>
      </c>
      <c r="B45" s="292" t="s">
        <v>47</v>
      </c>
      <c r="C45" s="304"/>
      <c r="D45" s="305">
        <f>+'Ekamut-caxs'!D52</f>
        <v>0</v>
      </c>
      <c r="E45" s="303">
        <f t="shared" si="0"/>
        <v>0</v>
      </c>
      <c r="F45" s="304"/>
      <c r="G45" s="55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17.25">
      <c r="A46" s="466">
        <v>9</v>
      </c>
      <c r="B46" s="514" t="s">
        <v>78</v>
      </c>
      <c r="C46" s="304">
        <v>6</v>
      </c>
      <c r="D46" s="305">
        <f>+'Ekamut-caxs'!D53</f>
        <v>6</v>
      </c>
      <c r="E46" s="303">
        <f t="shared" si="0"/>
        <v>0</v>
      </c>
      <c r="F46" s="304"/>
      <c r="G46" s="55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17.25">
      <c r="A47" s="466">
        <v>10</v>
      </c>
      <c r="B47" s="514" t="s">
        <v>79</v>
      </c>
      <c r="C47" s="302">
        <v>95</v>
      </c>
      <c r="D47" s="305">
        <f>+'Ekamut-caxs'!D54</f>
        <v>95</v>
      </c>
      <c r="E47" s="303">
        <f t="shared" si="0"/>
        <v>0</v>
      </c>
      <c r="F47" s="304"/>
      <c r="G47" s="4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17.25">
      <c r="A48" s="466">
        <v>11</v>
      </c>
      <c r="B48" s="292" t="s">
        <v>48</v>
      </c>
      <c r="C48" s="302">
        <v>3</v>
      </c>
      <c r="D48" s="305">
        <f>+'Ekamut-caxs'!D55</f>
        <v>3</v>
      </c>
      <c r="E48" s="303">
        <f t="shared" ref="E48:E61" si="2">D48-C48</f>
        <v>0</v>
      </c>
      <c r="F48" s="304"/>
      <c r="G48" s="55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40.5" hidden="1" customHeight="1">
      <c r="A49" s="466">
        <v>23</v>
      </c>
      <c r="B49" s="292" t="s">
        <v>123</v>
      </c>
      <c r="C49" s="302"/>
      <c r="D49" s="305">
        <f>+'Ekamut-caxs'!D56</f>
        <v>0</v>
      </c>
      <c r="E49" s="303">
        <f t="shared" si="2"/>
        <v>0</v>
      </c>
      <c r="F49" s="304"/>
      <c r="G49" s="55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40.5" hidden="1" customHeight="1">
      <c r="A50" s="466">
        <v>24</v>
      </c>
      <c r="B50" s="292" t="s">
        <v>49</v>
      </c>
      <c r="C50" s="302"/>
      <c r="D50" s="305">
        <f>+'Ekamut-caxs'!D57</f>
        <v>0</v>
      </c>
      <c r="E50" s="303">
        <f t="shared" si="2"/>
        <v>0</v>
      </c>
      <c r="F50" s="304"/>
      <c r="G50" s="55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17.25">
      <c r="A51" s="466">
        <v>12</v>
      </c>
      <c r="B51" s="292" t="s">
        <v>66</v>
      </c>
      <c r="C51" s="302">
        <v>80</v>
      </c>
      <c r="D51" s="305">
        <f>+'Ekamut-caxs'!D58</f>
        <v>60</v>
      </c>
      <c r="E51" s="303">
        <f t="shared" si="2"/>
        <v>-20</v>
      </c>
      <c r="F51" s="304"/>
      <c r="G51" s="55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40.5" hidden="1" customHeight="1">
      <c r="A52" s="466">
        <v>26</v>
      </c>
      <c r="B52" s="306" t="s">
        <v>199</v>
      </c>
      <c r="C52" s="302"/>
      <c r="D52" s="305">
        <f>+'Ekamut-caxs'!D59</f>
        <v>0</v>
      </c>
      <c r="E52" s="303">
        <f t="shared" ref="E52:E53" si="3">D52-C52</f>
        <v>0</v>
      </c>
      <c r="F52" s="304"/>
      <c r="G52" s="55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40.5" hidden="1" customHeight="1">
      <c r="A53" s="466">
        <v>27</v>
      </c>
      <c r="B53" s="306" t="s">
        <v>200</v>
      </c>
      <c r="C53" s="302"/>
      <c r="D53" s="305">
        <f>+'Ekamut-caxs'!D60</f>
        <v>0</v>
      </c>
      <c r="E53" s="303">
        <f t="shared" si="3"/>
        <v>0</v>
      </c>
      <c r="F53" s="304"/>
      <c r="G53" s="55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40.5" hidden="1" customHeight="1">
      <c r="A54" s="466">
        <v>28</v>
      </c>
      <c r="B54" s="292" t="s">
        <v>80</v>
      </c>
      <c r="C54" s="302"/>
      <c r="D54" s="305">
        <f>+'Ekamut-caxs'!D61</f>
        <v>0</v>
      </c>
      <c r="E54" s="303">
        <f t="shared" si="2"/>
        <v>0</v>
      </c>
      <c r="F54" s="304"/>
      <c r="G54" s="55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40.5" hidden="1" customHeight="1">
      <c r="A55" s="466">
        <v>29</v>
      </c>
      <c r="B55" s="292" t="s">
        <v>136</v>
      </c>
      <c r="C55" s="302"/>
      <c r="D55" s="305">
        <f>+'Ekamut-caxs'!D62</f>
        <v>0</v>
      </c>
      <c r="E55" s="303">
        <f t="shared" si="2"/>
        <v>0</v>
      </c>
      <c r="F55" s="304"/>
      <c r="G55" s="55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40.5" hidden="1" customHeight="1">
      <c r="A56" s="466">
        <v>30</v>
      </c>
      <c r="B56" s="295"/>
      <c r="C56" s="302"/>
      <c r="D56" s="304">
        <f>+'Ekamut-caxs'!D63</f>
        <v>0</v>
      </c>
      <c r="E56" s="302">
        <f t="shared" ref="E56:E57" si="4">D56-C56</f>
        <v>0</v>
      </c>
      <c r="F56" s="304"/>
      <c r="G56" s="55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40.5" hidden="1" customHeight="1">
      <c r="A57" s="466">
        <v>31</v>
      </c>
      <c r="B57" s="295"/>
      <c r="C57" s="302"/>
      <c r="D57" s="304">
        <f>+'Ekamut-caxs'!D64</f>
        <v>0</v>
      </c>
      <c r="E57" s="302">
        <f t="shared" si="4"/>
        <v>0</v>
      </c>
      <c r="F57" s="304"/>
      <c r="G57" s="55" t="s">
        <v>203</v>
      </c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17.25">
      <c r="A58" s="466">
        <v>13</v>
      </c>
      <c r="B58" s="516" t="s">
        <v>27</v>
      </c>
      <c r="C58" s="302">
        <v>834.7</v>
      </c>
      <c r="D58" s="305">
        <f>+'Ekamut-caxs'!D65</f>
        <v>728.9</v>
      </c>
      <c r="E58" s="303">
        <f t="shared" si="2"/>
        <v>-105.80000000000007</v>
      </c>
      <c r="F58" s="304"/>
      <c r="G58" s="55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>
      <c r="A59" s="518">
        <v>13.1</v>
      </c>
      <c r="B59" s="25" t="s">
        <v>81</v>
      </c>
      <c r="C59" s="521">
        <v>728.9</v>
      </c>
      <c r="D59" s="520">
        <f>+'Ekamut-caxs'!D66</f>
        <v>728.9</v>
      </c>
      <c r="E59" s="269">
        <f t="shared" si="2"/>
        <v>0</v>
      </c>
      <c r="F59" s="268"/>
      <c r="G59" s="166"/>
    </row>
    <row r="60" spans="1:18" s="57" customFormat="1" ht="40.5" hidden="1" customHeight="1">
      <c r="A60" s="466">
        <v>33</v>
      </c>
      <c r="B60" s="514" t="s">
        <v>82</v>
      </c>
      <c r="C60" s="302"/>
      <c r="D60" s="305">
        <f>+'Ekamut-caxs'!D67</f>
        <v>0</v>
      </c>
      <c r="E60" s="303">
        <f t="shared" si="2"/>
        <v>0</v>
      </c>
      <c r="F60" s="304"/>
      <c r="G60" s="55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17.25">
      <c r="A61" s="466">
        <v>14</v>
      </c>
      <c r="B61" s="292" t="s">
        <v>70</v>
      </c>
      <c r="C61" s="302">
        <v>194.9</v>
      </c>
      <c r="D61" s="305">
        <f>+'Ekamut-caxs'!D68</f>
        <v>0</v>
      </c>
      <c r="E61" s="303">
        <f t="shared" si="2"/>
        <v>-194.9</v>
      </c>
      <c r="F61" s="304"/>
      <c r="G61" s="55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30" customFormat="1" ht="40.5" customHeight="1">
      <c r="A62" s="60"/>
      <c r="B62" s="517" t="s">
        <v>83</v>
      </c>
      <c r="C62" s="317">
        <f>C6-C21</f>
        <v>0</v>
      </c>
      <c r="D62" s="317">
        <f>D6-D21</f>
        <v>0</v>
      </c>
      <c r="E62" s="317">
        <f t="shared" si="0"/>
        <v>0</v>
      </c>
      <c r="F62" s="441"/>
      <c r="G62" s="28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s="30" customFormat="1" ht="45" customHeight="1">
      <c r="A63" s="31"/>
      <c r="B63" s="32"/>
      <c r="C63" s="33"/>
      <c r="D63" s="33"/>
      <c r="E63" s="33"/>
      <c r="F63" s="442"/>
      <c r="G63" s="28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</row>
    <row r="64" spans="1:18" ht="24.75" customHeight="1">
      <c r="B64" s="35" t="s">
        <v>2</v>
      </c>
      <c r="C64" s="474"/>
      <c r="D64" s="533" t="e">
        <f>+'Ekamut-caxs'!#REF!</f>
        <v>#REF!</v>
      </c>
      <c r="E64" s="533"/>
      <c r="F64" s="438"/>
      <c r="G64" s="22"/>
    </row>
    <row r="65" spans="1:7" ht="9.75" customHeight="1">
      <c r="B65" s="169"/>
      <c r="C65" s="168"/>
      <c r="D65" s="532" t="s">
        <v>5</v>
      </c>
      <c r="E65" s="532"/>
      <c r="F65" s="443"/>
      <c r="G65" s="22"/>
    </row>
    <row r="66" spans="1:7" ht="24.75" customHeight="1">
      <c r="B66" s="35" t="s">
        <v>6</v>
      </c>
      <c r="C66" s="474"/>
      <c r="D66" s="533" t="e">
        <f>+'Ekamut-caxs'!#REF!</f>
        <v>#REF!</v>
      </c>
      <c r="E66" s="533"/>
      <c r="F66" s="438"/>
      <c r="G66" s="22"/>
    </row>
    <row r="67" spans="1:7" ht="11.25" customHeight="1">
      <c r="B67" s="168"/>
      <c r="C67" s="168"/>
      <c r="D67" s="532" t="s">
        <v>5</v>
      </c>
      <c r="E67" s="532"/>
      <c r="F67" s="443"/>
      <c r="G67" s="22"/>
    </row>
    <row r="68" spans="1:7" s="16" customFormat="1">
      <c r="A68" s="21"/>
      <c r="B68" s="165" t="s">
        <v>1</v>
      </c>
      <c r="C68" s="34"/>
      <c r="D68" s="34"/>
      <c r="E68" s="34"/>
      <c r="F68" s="437"/>
      <c r="G68" s="22"/>
    </row>
    <row r="69" spans="1:7" s="16" customFormat="1">
      <c r="A69" s="110"/>
      <c r="B69" s="22"/>
      <c r="C69" s="22"/>
      <c r="D69" s="22"/>
      <c r="E69" s="22"/>
      <c r="F69" s="444"/>
      <c r="G69" s="22"/>
    </row>
    <row r="70" spans="1:7" s="16" customFormat="1">
      <c r="A70" s="110"/>
      <c r="B70" s="22"/>
      <c r="C70" s="22"/>
      <c r="D70" s="22"/>
      <c r="E70" s="22"/>
      <c r="F70" s="444"/>
      <c r="G70" s="22"/>
    </row>
    <row r="71" spans="1:7" s="16" customFormat="1">
      <c r="A71" s="110"/>
      <c r="B71" s="22"/>
      <c r="C71" s="22"/>
      <c r="D71" s="22"/>
      <c r="E71" s="22"/>
      <c r="F71" s="444"/>
      <c r="G71" s="22"/>
    </row>
    <row r="72" spans="1:7" s="16" customFormat="1">
      <c r="A72" s="110"/>
      <c r="B72" s="22"/>
      <c r="C72" s="22"/>
      <c r="D72" s="22"/>
      <c r="E72" s="22"/>
      <c r="F72" s="444"/>
      <c r="G72" s="22"/>
    </row>
    <row r="73" spans="1:7" s="16" customFormat="1">
      <c r="A73" s="110"/>
      <c r="B73" s="22"/>
      <c r="C73" s="22"/>
      <c r="D73" s="22"/>
      <c r="E73" s="22"/>
      <c r="F73" s="444"/>
    </row>
    <row r="74" spans="1:7" s="16" customFormat="1">
      <c r="A74" s="110"/>
      <c r="B74" s="22"/>
      <c r="C74" s="22"/>
      <c r="D74" s="22"/>
      <c r="E74" s="22"/>
      <c r="F74" s="444"/>
    </row>
    <row r="75" spans="1:7" s="16" customFormat="1">
      <c r="A75" s="110"/>
      <c r="B75" s="22"/>
      <c r="C75" s="22"/>
      <c r="D75" s="22"/>
      <c r="E75" s="22"/>
      <c r="F75" s="444"/>
    </row>
    <row r="76" spans="1:7" s="16" customFormat="1">
      <c r="A76" s="110"/>
      <c r="F76" s="20"/>
    </row>
    <row r="77" spans="1:7" s="16" customFormat="1">
      <c r="A77" s="110"/>
      <c r="F77" s="20"/>
    </row>
    <row r="78" spans="1:7" s="16" customFormat="1">
      <c r="A78" s="110"/>
      <c r="F78" s="20"/>
    </row>
    <row r="79" spans="1:7" s="16" customFormat="1">
      <c r="A79" s="110"/>
      <c r="F79" s="20"/>
    </row>
    <row r="80" spans="1:7" s="16" customFormat="1">
      <c r="A80" s="110"/>
      <c r="F80" s="20"/>
    </row>
    <row r="81" spans="1:6" s="16" customFormat="1">
      <c r="A81" s="110"/>
      <c r="F81" s="20"/>
    </row>
    <row r="82" spans="1:6" s="16" customFormat="1">
      <c r="A82" s="110"/>
      <c r="F82" s="20"/>
    </row>
    <row r="83" spans="1:6" s="16" customFormat="1">
      <c r="A83" s="110"/>
      <c r="F83" s="20"/>
    </row>
    <row r="84" spans="1:6" s="16" customFormat="1">
      <c r="A84" s="110"/>
      <c r="F84" s="20"/>
    </row>
    <row r="85" spans="1:6" s="16" customFormat="1">
      <c r="A85" s="110"/>
      <c r="F85" s="20"/>
    </row>
    <row r="86" spans="1:6" s="16" customFormat="1">
      <c r="A86" s="110"/>
      <c r="F86" s="20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" zoomScaleSheetLayoutView="100" workbookViewId="0">
      <selection activeCell="C7" sqref="C7:D7"/>
    </sheetView>
  </sheetViews>
  <sheetFormatPr defaultColWidth="9.140625" defaultRowHeight="13.5"/>
  <cols>
    <col min="1" max="1" width="7.140625" style="17" customWidth="1"/>
    <col min="2" max="2" width="71.42578125" style="17" customWidth="1"/>
    <col min="3" max="5" width="16.140625" style="17" customWidth="1"/>
    <col min="6" max="6" width="40" style="440" customWidth="1"/>
    <col min="7" max="7" width="9.140625" style="124"/>
    <col min="8" max="13" width="9.140625" style="110"/>
    <col min="14" max="20" width="9.140625" style="118"/>
    <col min="21" max="16384" width="9.140625" style="17"/>
  </cols>
  <sheetData>
    <row r="1" spans="1:20" ht="22.5">
      <c r="A1" s="537" t="s">
        <v>84</v>
      </c>
      <c r="B1" s="537"/>
      <c r="C1" s="537"/>
      <c r="D1" s="537"/>
      <c r="E1" s="537"/>
      <c r="F1" s="537"/>
    </row>
    <row r="2" spans="1:20" s="19" customFormat="1" ht="20.25">
      <c r="A2" s="527" t="str">
        <f>+'Ekamut-caxs'!A8:D8</f>
        <v xml:space="preserve">«Երևանի Արաբկիրի խաղային մարզաձևերի մանկապատանեկան մարզադպրոց» ՀՈԱԿ-ի </v>
      </c>
      <c r="B2" s="527"/>
      <c r="C2" s="527"/>
      <c r="D2" s="527"/>
      <c r="E2" s="527"/>
      <c r="F2" s="527"/>
      <c r="G2" s="102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42" customHeight="1">
      <c r="A3" s="534" t="s">
        <v>231</v>
      </c>
      <c r="B3" s="534"/>
      <c r="C3" s="534"/>
      <c r="D3" s="534"/>
      <c r="E3" s="534"/>
      <c r="F3" s="534"/>
      <c r="G3" s="125"/>
      <c r="H3" s="112"/>
      <c r="I3" s="112"/>
      <c r="J3" s="112"/>
      <c r="K3" s="112"/>
      <c r="L3" s="112"/>
    </row>
    <row r="4" spans="1:20" s="19" customFormat="1" ht="18" customHeight="1">
      <c r="A4" s="11"/>
      <c r="B4" s="11"/>
      <c r="F4" s="433" t="s">
        <v>46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4" customFormat="1" ht="87" customHeight="1">
      <c r="A5" s="86" t="s">
        <v>3</v>
      </c>
      <c r="B5" s="87" t="s">
        <v>33</v>
      </c>
      <c r="C5" s="260" t="s">
        <v>179</v>
      </c>
      <c r="D5" s="260" t="s">
        <v>180</v>
      </c>
      <c r="E5" s="477" t="s">
        <v>53</v>
      </c>
      <c r="F5" s="426" t="str">
        <f>+'[5]Ekamutneri hamematakan'!F5</f>
        <v>Ծանոթություն հոդվածային ավելացումների վերաբերյալ</v>
      </c>
      <c r="G5" s="127"/>
      <c r="H5" s="113"/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19" customFormat="1" ht="40.5" customHeight="1">
      <c r="A6" s="501" t="s">
        <v>7</v>
      </c>
      <c r="B6" s="12" t="s">
        <v>34</v>
      </c>
      <c r="C6" s="522">
        <v>123.4</v>
      </c>
      <c r="D6" s="522">
        <f>+C6</f>
        <v>123.4</v>
      </c>
      <c r="E6" s="297">
        <f t="shared" ref="E6:E65" si="0">D6-C6</f>
        <v>0</v>
      </c>
      <c r="F6" s="434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19" customFormat="1" ht="17.25">
      <c r="A7" s="501" t="s">
        <v>11</v>
      </c>
      <c r="B7" s="12" t="s">
        <v>85</v>
      </c>
      <c r="C7" s="297">
        <f>SUM(C8:C19)</f>
        <v>37657</v>
      </c>
      <c r="D7" s="297">
        <f>SUM(D8:D19)</f>
        <v>37657</v>
      </c>
      <c r="E7" s="297">
        <f>D7-C7</f>
        <v>0</v>
      </c>
      <c r="F7" s="434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57" customFormat="1" ht="17.25">
      <c r="A8" s="466">
        <v>1</v>
      </c>
      <c r="B8" s="289" t="s">
        <v>119</v>
      </c>
      <c r="C8" s="290">
        <v>37657</v>
      </c>
      <c r="D8" s="291">
        <f>+'Dramakan hosqer'!C15</f>
        <v>37657</v>
      </c>
      <c r="E8" s="291">
        <f>D8-C8</f>
        <v>0</v>
      </c>
      <c r="F8" s="435"/>
      <c r="G8" s="128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57" customFormat="1" ht="38.25" hidden="1" customHeight="1">
      <c r="A9" s="466">
        <v>2</v>
      </c>
      <c r="B9" s="350" t="s">
        <v>194</v>
      </c>
      <c r="C9" s="290"/>
      <c r="D9" s="291">
        <f>+'Dramakan hosqer'!C16</f>
        <v>0</v>
      </c>
      <c r="E9" s="291">
        <f>D9-C9</f>
        <v>0</v>
      </c>
      <c r="F9" s="435"/>
      <c r="G9" s="128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s="57" customFormat="1" ht="17.25" hidden="1" customHeight="1">
      <c r="A10" s="466">
        <v>3</v>
      </c>
      <c r="B10" s="292" t="s">
        <v>8</v>
      </c>
      <c r="C10" s="290"/>
      <c r="D10" s="291">
        <f>+'Dramakan hosqer'!C17</f>
        <v>0</v>
      </c>
      <c r="E10" s="291">
        <f t="shared" si="0"/>
        <v>0</v>
      </c>
      <c r="F10" s="435"/>
      <c r="G10" s="128"/>
      <c r="H10" s="114"/>
      <c r="I10" s="114"/>
      <c r="J10" s="114"/>
      <c r="K10" s="114"/>
      <c r="L10" s="114"/>
      <c r="M10" s="114"/>
      <c r="N10" s="121"/>
      <c r="O10" s="121"/>
      <c r="P10" s="121"/>
      <c r="Q10" s="121"/>
      <c r="R10" s="121"/>
      <c r="S10" s="121"/>
      <c r="T10" s="121"/>
    </row>
    <row r="11" spans="1:20" s="57" customFormat="1" ht="17.25" hidden="1" customHeight="1">
      <c r="A11" s="466">
        <v>4</v>
      </c>
      <c r="B11" s="293" t="s">
        <v>55</v>
      </c>
      <c r="C11" s="290"/>
      <c r="D11" s="291">
        <f>+'Dramakan hosqer'!C18</f>
        <v>0</v>
      </c>
      <c r="E11" s="291">
        <f t="shared" si="0"/>
        <v>0</v>
      </c>
      <c r="F11" s="435"/>
      <c r="G11" s="128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57" customFormat="1" ht="17.25" hidden="1" customHeight="1">
      <c r="A12" s="466">
        <v>5</v>
      </c>
      <c r="B12" s="294" t="s">
        <v>65</v>
      </c>
      <c r="C12" s="290"/>
      <c r="D12" s="291">
        <f>+'Dramakan hosqer'!C19</f>
        <v>0</v>
      </c>
      <c r="E12" s="291">
        <f t="shared" si="0"/>
        <v>0</v>
      </c>
      <c r="F12" s="435"/>
      <c r="G12" s="128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57" customFormat="1" ht="17.25" hidden="1" customHeight="1">
      <c r="A13" s="466">
        <v>6</v>
      </c>
      <c r="B13" s="168" t="s">
        <v>193</v>
      </c>
      <c r="C13" s="290"/>
      <c r="D13" s="291">
        <f>+'Dramakan hosqer'!C20</f>
        <v>0</v>
      </c>
      <c r="E13" s="291">
        <f t="shared" si="0"/>
        <v>0</v>
      </c>
      <c r="F13" s="435"/>
      <c r="G13" s="128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57" customFormat="1" ht="17.25" hidden="1" customHeight="1">
      <c r="A14" s="466">
        <v>7</v>
      </c>
      <c r="B14" s="289" t="s">
        <v>9</v>
      </c>
      <c r="C14" s="290"/>
      <c r="D14" s="291">
        <f>+'Dramakan hosqer'!C21</f>
        <v>0</v>
      </c>
      <c r="E14" s="291">
        <f t="shared" si="0"/>
        <v>0</v>
      </c>
      <c r="F14" s="435"/>
      <c r="G14" s="128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57" customFormat="1" ht="17.25" hidden="1" customHeight="1">
      <c r="A15" s="466">
        <v>8</v>
      </c>
      <c r="B15" s="289" t="s">
        <v>74</v>
      </c>
      <c r="C15" s="290"/>
      <c r="D15" s="291">
        <f>+'Dramakan hosqer'!C22</f>
        <v>0</v>
      </c>
      <c r="E15" s="291">
        <f t="shared" si="0"/>
        <v>0</v>
      </c>
      <c r="F15" s="435"/>
      <c r="G15" s="128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57" customFormat="1" ht="17.25" hidden="1" customHeight="1">
      <c r="A16" s="466">
        <v>9</v>
      </c>
      <c r="B16" s="289" t="s">
        <v>35</v>
      </c>
      <c r="C16" s="290"/>
      <c r="D16" s="291">
        <f>+'Dramakan hosqer'!C23</f>
        <v>0</v>
      </c>
      <c r="E16" s="291">
        <f t="shared" si="0"/>
        <v>0</v>
      </c>
      <c r="F16" s="435"/>
      <c r="G16" s="128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57" customFormat="1" ht="17.25" hidden="1" customHeight="1">
      <c r="A17" s="466">
        <v>10</v>
      </c>
      <c r="B17" s="289" t="s">
        <v>10</v>
      </c>
      <c r="C17" s="290"/>
      <c r="D17" s="291">
        <f>+'Dramakan hosqer'!C24</f>
        <v>0</v>
      </c>
      <c r="E17" s="291">
        <f>D17-C17</f>
        <v>0</v>
      </c>
      <c r="F17" s="435"/>
      <c r="G17" s="128"/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57" customFormat="1" ht="17.25" hidden="1" customHeight="1">
      <c r="A18" s="466">
        <v>11</v>
      </c>
      <c r="B18" s="295"/>
      <c r="C18" s="290"/>
      <c r="D18" s="290">
        <f>+'Dramakan hosqer'!C25</f>
        <v>0</v>
      </c>
      <c r="E18" s="290">
        <f>D18-C18</f>
        <v>0</v>
      </c>
      <c r="F18" s="435"/>
      <c r="G18" s="128"/>
      <c r="H18" s="114"/>
      <c r="I18" s="114"/>
      <c r="J18" s="114"/>
      <c r="K18" s="114"/>
      <c r="L18" s="114"/>
      <c r="M18" s="114"/>
      <c r="N18" s="121"/>
      <c r="O18" s="121"/>
      <c r="P18" s="121"/>
      <c r="Q18" s="121"/>
      <c r="R18" s="121"/>
      <c r="S18" s="121"/>
      <c r="T18" s="121"/>
    </row>
    <row r="19" spans="1:20" s="57" customFormat="1" ht="17.25" hidden="1" customHeight="1">
      <c r="A19" s="466">
        <v>12</v>
      </c>
      <c r="B19" s="295"/>
      <c r="C19" s="290"/>
      <c r="D19" s="290">
        <f>+'Dramakan hosqer'!C26</f>
        <v>0</v>
      </c>
      <c r="E19" s="290">
        <f>D19-C19</f>
        <v>0</v>
      </c>
      <c r="F19" s="435"/>
      <c r="G19" s="100" t="s">
        <v>204</v>
      </c>
      <c r="H19" s="114"/>
      <c r="I19" s="114"/>
      <c r="J19" s="114"/>
      <c r="K19" s="114"/>
      <c r="L19" s="114"/>
      <c r="M19" s="114"/>
      <c r="N19" s="121"/>
      <c r="O19" s="121"/>
      <c r="P19" s="121"/>
      <c r="Q19" s="121"/>
      <c r="R19" s="121"/>
      <c r="S19" s="121"/>
      <c r="T19" s="121"/>
    </row>
    <row r="20" spans="1:20" s="19" customFormat="1" ht="17.25">
      <c r="A20" s="501" t="s">
        <v>36</v>
      </c>
      <c r="B20" s="12" t="s">
        <v>86</v>
      </c>
      <c r="C20" s="297">
        <f>+C21+C64+C77</f>
        <v>37726.9</v>
      </c>
      <c r="D20" s="297">
        <f>+D21+D64+D77</f>
        <v>37778.699999999997</v>
      </c>
      <c r="E20" s="297">
        <f t="shared" si="0"/>
        <v>51.799999999995634</v>
      </c>
      <c r="F20" s="434"/>
      <c r="G20" s="126"/>
      <c r="H20" s="111"/>
      <c r="I20" s="111"/>
      <c r="J20" s="111"/>
      <c r="K20" s="111"/>
      <c r="L20" s="111"/>
      <c r="M20" s="111"/>
      <c r="N20" s="119"/>
      <c r="O20" s="119"/>
      <c r="P20" s="119"/>
      <c r="Q20" s="119"/>
      <c r="R20" s="119"/>
      <c r="S20" s="119"/>
      <c r="T20" s="119"/>
    </row>
    <row r="21" spans="1:20" s="19" customFormat="1" ht="30" customHeight="1">
      <c r="A21" s="501" t="s">
        <v>58</v>
      </c>
      <c r="B21" s="12" t="s">
        <v>61</v>
      </c>
      <c r="C21" s="297">
        <f>SUM(C22,C25:C30,C34:C58,C62:C63)</f>
        <v>37426.9</v>
      </c>
      <c r="D21" s="297">
        <f>SUM(D22,D25:D30,D34:D58,D62:D63)</f>
        <v>37727.599999999999</v>
      </c>
      <c r="E21" s="297">
        <f t="shared" si="0"/>
        <v>300.69999999999709</v>
      </c>
      <c r="F21" s="434"/>
      <c r="G21" s="126"/>
      <c r="H21" s="111"/>
      <c r="I21" s="111"/>
      <c r="J21" s="111"/>
      <c r="K21" s="111"/>
      <c r="L21" s="111"/>
      <c r="M21" s="111"/>
      <c r="N21" s="119"/>
      <c r="O21" s="119"/>
      <c r="P21" s="119"/>
      <c r="Q21" s="119"/>
      <c r="R21" s="119"/>
      <c r="S21" s="119"/>
      <c r="T21" s="119"/>
    </row>
    <row r="22" spans="1:20" s="57" customFormat="1" ht="18.75" customHeight="1">
      <c r="A22" s="466">
        <v>1</v>
      </c>
      <c r="B22" s="296" t="s">
        <v>12</v>
      </c>
      <c r="C22" s="290">
        <v>36097.5</v>
      </c>
      <c r="D22" s="291">
        <f>+'Dramakan hosqer'!C29</f>
        <v>36485.1</v>
      </c>
      <c r="E22" s="291">
        <f t="shared" si="0"/>
        <v>387.59999999999854</v>
      </c>
      <c r="F22" s="435"/>
      <c r="G22" s="128"/>
      <c r="H22" s="114"/>
      <c r="I22" s="114"/>
      <c r="J22" s="114"/>
      <c r="K22" s="114"/>
      <c r="L22" s="114"/>
      <c r="M22" s="114"/>
      <c r="N22" s="121"/>
      <c r="O22" s="121"/>
      <c r="P22" s="121"/>
      <c r="Q22" s="121"/>
      <c r="R22" s="121"/>
      <c r="S22" s="121"/>
      <c r="T22" s="121"/>
    </row>
    <row r="23" spans="1:20" ht="33.75" hidden="1" customHeight="1">
      <c r="A23" s="466">
        <v>1.1000000000000001</v>
      </c>
      <c r="B23" s="292" t="s">
        <v>120</v>
      </c>
      <c r="C23" s="290"/>
      <c r="D23" s="291">
        <f>+'Dramakan hosqer'!C30</f>
        <v>0</v>
      </c>
      <c r="E23" s="291">
        <f t="shared" si="0"/>
        <v>0</v>
      </c>
      <c r="F23" s="435"/>
    </row>
    <row r="24" spans="1:20" ht="15.75" customHeight="1">
      <c r="A24" s="23">
        <v>1.1000000000000001</v>
      </c>
      <c r="B24" s="27" t="s">
        <v>13</v>
      </c>
      <c r="C24" s="270"/>
      <c r="D24" s="301">
        <f>+'Dramakan hosqer'!C31</f>
        <v>183.89999999999998</v>
      </c>
      <c r="E24" s="301">
        <f t="shared" si="0"/>
        <v>183.89999999999998</v>
      </c>
      <c r="F24" s="436"/>
    </row>
    <row r="25" spans="1:20" s="57" customFormat="1" ht="33.75" hidden="1" customHeight="1">
      <c r="A25" s="466">
        <v>2</v>
      </c>
      <c r="B25" s="292" t="s">
        <v>15</v>
      </c>
      <c r="C25" s="290"/>
      <c r="D25" s="291">
        <f>+'Dramakan hosqer'!C32</f>
        <v>0</v>
      </c>
      <c r="E25" s="291">
        <f t="shared" si="0"/>
        <v>0</v>
      </c>
      <c r="F25" s="435"/>
      <c r="G25" s="128"/>
      <c r="H25" s="114"/>
      <c r="I25" s="114"/>
      <c r="J25" s="114"/>
      <c r="K25" s="114"/>
      <c r="L25" s="114"/>
      <c r="M25" s="114"/>
      <c r="N25" s="121"/>
      <c r="O25" s="121"/>
      <c r="P25" s="121"/>
      <c r="Q25" s="121"/>
      <c r="R25" s="121"/>
      <c r="S25" s="121"/>
      <c r="T25" s="121"/>
    </row>
    <row r="26" spans="1:20" s="57" customFormat="1" ht="17.25">
      <c r="A26" s="466">
        <v>2</v>
      </c>
      <c r="B26" s="292" t="s">
        <v>14</v>
      </c>
      <c r="C26" s="290">
        <v>385.9</v>
      </c>
      <c r="D26" s="291">
        <f>+'Dramakan hosqer'!C33</f>
        <v>326.7</v>
      </c>
      <c r="E26" s="291">
        <f t="shared" si="0"/>
        <v>-59.199999999999989</v>
      </c>
      <c r="F26" s="435"/>
      <c r="G26" s="128"/>
      <c r="H26" s="114"/>
      <c r="I26" s="114"/>
      <c r="J26" s="114"/>
      <c r="K26" s="114"/>
      <c r="L26" s="114"/>
      <c r="M26" s="114"/>
      <c r="N26" s="121"/>
      <c r="O26" s="121"/>
      <c r="P26" s="121"/>
      <c r="Q26" s="121"/>
      <c r="R26" s="121"/>
      <c r="S26" s="121"/>
      <c r="T26" s="121"/>
    </row>
    <row r="27" spans="1:20" s="57" customFormat="1" ht="33.75" hidden="1" customHeight="1">
      <c r="A27" s="466">
        <v>4</v>
      </c>
      <c r="B27" s="292" t="s">
        <v>16</v>
      </c>
      <c r="C27" s="290"/>
      <c r="D27" s="291">
        <f>+'Dramakan hosqer'!C34</f>
        <v>0</v>
      </c>
      <c r="E27" s="291">
        <f t="shared" si="0"/>
        <v>0</v>
      </c>
      <c r="F27" s="435"/>
      <c r="G27" s="128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57" customFormat="1" ht="17.25">
      <c r="A28" s="466">
        <v>3</v>
      </c>
      <c r="B28" s="292" t="s">
        <v>17</v>
      </c>
      <c r="C28" s="290">
        <v>8.5</v>
      </c>
      <c r="D28" s="291">
        <f>+'Dramakan hosqer'!C35</f>
        <v>8.5</v>
      </c>
      <c r="E28" s="291">
        <f t="shared" si="0"/>
        <v>0</v>
      </c>
      <c r="F28" s="435"/>
      <c r="G28" s="128"/>
      <c r="H28" s="114"/>
      <c r="I28" s="114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57" customFormat="1" ht="33.75" hidden="1" customHeight="1">
      <c r="A29" s="466">
        <v>6</v>
      </c>
      <c r="B29" s="292" t="s">
        <v>18</v>
      </c>
      <c r="C29" s="290"/>
      <c r="D29" s="291">
        <f>+'Dramakan hosqer'!C36</f>
        <v>0</v>
      </c>
      <c r="E29" s="291">
        <f t="shared" si="0"/>
        <v>0</v>
      </c>
      <c r="F29" s="435"/>
      <c r="G29" s="129"/>
      <c r="H29" s="115"/>
      <c r="I29" s="115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s="57" customFormat="1" ht="17.25">
      <c r="A30" s="466">
        <v>4</v>
      </c>
      <c r="B30" s="292" t="s">
        <v>19</v>
      </c>
      <c r="C30" s="291">
        <f>SUM(C31:C33)</f>
        <v>120</v>
      </c>
      <c r="D30" s="291">
        <f>SUM(D31:D33)</f>
        <v>127.30000000000001</v>
      </c>
      <c r="E30" s="291">
        <f t="shared" si="0"/>
        <v>7.3000000000000114</v>
      </c>
      <c r="F30" s="435"/>
      <c r="G30" s="128"/>
      <c r="H30" s="114"/>
      <c r="I30" s="114"/>
      <c r="J30" s="114"/>
      <c r="K30" s="114"/>
      <c r="L30" s="114"/>
      <c r="M30" s="114"/>
      <c r="N30" s="121"/>
      <c r="O30" s="121"/>
      <c r="P30" s="121"/>
      <c r="Q30" s="121"/>
      <c r="R30" s="121"/>
      <c r="S30" s="121"/>
      <c r="T30" s="121"/>
    </row>
    <row r="31" spans="1:20">
      <c r="A31" s="23">
        <v>4.0999999999999996</v>
      </c>
      <c r="B31" s="27" t="s">
        <v>20</v>
      </c>
      <c r="C31" s="270">
        <v>57.6</v>
      </c>
      <c r="D31" s="301">
        <f>+'Dramakan hosqer'!C38</f>
        <v>57.6</v>
      </c>
      <c r="E31" s="301">
        <f t="shared" si="0"/>
        <v>0</v>
      </c>
      <c r="F31" s="436"/>
    </row>
    <row r="32" spans="1:20" s="30" customFormat="1" ht="14.25">
      <c r="A32" s="23">
        <v>4.2</v>
      </c>
      <c r="B32" s="27" t="s">
        <v>21</v>
      </c>
      <c r="C32" s="270">
        <v>2.4</v>
      </c>
      <c r="D32" s="301">
        <f>+'Dramakan hosqer'!C39</f>
        <v>1</v>
      </c>
      <c r="E32" s="301">
        <f t="shared" si="0"/>
        <v>-1.4</v>
      </c>
      <c r="F32" s="436"/>
      <c r="G32" s="130"/>
      <c r="H32" s="116"/>
      <c r="I32" s="116"/>
      <c r="J32" s="116"/>
      <c r="K32" s="116"/>
      <c r="L32" s="116"/>
      <c r="M32" s="116"/>
      <c r="N32" s="122"/>
      <c r="O32" s="122"/>
      <c r="P32" s="122"/>
      <c r="Q32" s="122"/>
      <c r="R32" s="122"/>
      <c r="S32" s="122"/>
      <c r="T32" s="122"/>
    </row>
    <row r="33" spans="1:20">
      <c r="A33" s="23">
        <v>4.3</v>
      </c>
      <c r="B33" s="27" t="s">
        <v>22</v>
      </c>
      <c r="C33" s="270">
        <v>60</v>
      </c>
      <c r="D33" s="301">
        <f>+'Dramakan hosqer'!C40</f>
        <v>68.7</v>
      </c>
      <c r="E33" s="301">
        <f t="shared" si="0"/>
        <v>8.7000000000000028</v>
      </c>
      <c r="F33" s="436"/>
      <c r="I33" s="132"/>
    </row>
    <row r="34" spans="1:20" s="57" customFormat="1" ht="33.75" hidden="1" customHeight="1">
      <c r="A34" s="466">
        <v>5</v>
      </c>
      <c r="B34" s="292" t="s">
        <v>23</v>
      </c>
      <c r="C34" s="290"/>
      <c r="D34" s="291">
        <f>+'Dramakan hosqer'!C41</f>
        <v>0</v>
      </c>
      <c r="E34" s="291">
        <f t="shared" si="0"/>
        <v>0</v>
      </c>
      <c r="F34" s="435"/>
      <c r="G34" s="128"/>
      <c r="H34" s="114"/>
      <c r="I34" s="114"/>
      <c r="J34" s="114"/>
      <c r="K34" s="114"/>
      <c r="L34" s="114"/>
      <c r="M34" s="114"/>
      <c r="N34" s="121"/>
      <c r="O34" s="121"/>
      <c r="P34" s="121"/>
      <c r="Q34" s="121"/>
      <c r="R34" s="121"/>
      <c r="S34" s="121"/>
      <c r="T34" s="121"/>
    </row>
    <row r="35" spans="1:20" s="57" customFormat="1" ht="17.25">
      <c r="A35" s="466">
        <v>5</v>
      </c>
      <c r="B35" s="292" t="s">
        <v>31</v>
      </c>
      <c r="C35" s="290">
        <v>44.8</v>
      </c>
      <c r="D35" s="291">
        <f>+'Dramakan hosqer'!C42</f>
        <v>44.8</v>
      </c>
      <c r="E35" s="291">
        <f t="shared" si="0"/>
        <v>0</v>
      </c>
      <c r="F35" s="435"/>
      <c r="G35" s="46"/>
      <c r="H35" s="114"/>
      <c r="I35" s="114"/>
      <c r="J35" s="114"/>
      <c r="K35" s="114"/>
      <c r="L35" s="114"/>
      <c r="M35" s="114"/>
      <c r="N35" s="121"/>
      <c r="O35" s="121"/>
      <c r="P35" s="121"/>
      <c r="Q35" s="121"/>
      <c r="R35" s="121"/>
      <c r="S35" s="121"/>
      <c r="T35" s="121"/>
    </row>
    <row r="36" spans="1:20" s="57" customFormat="1" ht="17.25">
      <c r="A36" s="466">
        <v>6</v>
      </c>
      <c r="B36" s="292" t="s">
        <v>24</v>
      </c>
      <c r="C36" s="290">
        <v>35.1</v>
      </c>
      <c r="D36" s="291">
        <f>+'Dramakan hosqer'!C43</f>
        <v>35.1</v>
      </c>
      <c r="E36" s="291">
        <f t="shared" si="0"/>
        <v>0</v>
      </c>
      <c r="F36" s="435"/>
      <c r="G36" s="128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57" customFormat="1" ht="17.25">
      <c r="A37" s="466">
        <v>7</v>
      </c>
      <c r="B37" s="503" t="s">
        <v>77</v>
      </c>
      <c r="C37" s="290">
        <v>463</v>
      </c>
      <c r="D37" s="291">
        <f>+'Dramakan hosqer'!C44</f>
        <v>448</v>
      </c>
      <c r="E37" s="291">
        <f t="shared" si="0"/>
        <v>-15</v>
      </c>
      <c r="F37" s="435"/>
      <c r="G37" s="128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57" customFormat="1" ht="33.75" hidden="1" customHeight="1">
      <c r="A38" s="466">
        <v>12</v>
      </c>
      <c r="B38" s="292" t="s">
        <v>50</v>
      </c>
      <c r="C38" s="290"/>
      <c r="D38" s="291">
        <f>+'Dramakan hosqer'!C45</f>
        <v>0</v>
      </c>
      <c r="E38" s="291">
        <f t="shared" si="0"/>
        <v>0</v>
      </c>
      <c r="F38" s="435"/>
      <c r="G38" s="128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57" customFormat="1" ht="17.25">
      <c r="A39" s="466">
        <v>8</v>
      </c>
      <c r="B39" s="292" t="s">
        <v>121</v>
      </c>
      <c r="C39" s="290">
        <v>17.5</v>
      </c>
      <c r="D39" s="291">
        <f>+'Dramakan hosqer'!C46</f>
        <v>17.5</v>
      </c>
      <c r="E39" s="291">
        <f t="shared" si="0"/>
        <v>0</v>
      </c>
      <c r="F39" s="435"/>
      <c r="G39" s="128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57" customFormat="1" ht="33.75" hidden="1" customHeight="1">
      <c r="A40" s="466">
        <v>14</v>
      </c>
      <c r="B40" s="292" t="s">
        <v>122</v>
      </c>
      <c r="C40" s="290"/>
      <c r="D40" s="291">
        <f>+'Dramakan hosqer'!C47</f>
        <v>0</v>
      </c>
      <c r="E40" s="291">
        <f t="shared" si="0"/>
        <v>0</v>
      </c>
      <c r="F40" s="435"/>
      <c r="G40" s="128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57" customFormat="1" ht="33.75" hidden="1" customHeight="1">
      <c r="A41" s="466">
        <v>15</v>
      </c>
      <c r="B41" s="292" t="s">
        <v>25</v>
      </c>
      <c r="C41" s="290"/>
      <c r="D41" s="291">
        <f>+'Dramakan hosqer'!C48</f>
        <v>0</v>
      </c>
      <c r="E41" s="291">
        <f t="shared" si="0"/>
        <v>0</v>
      </c>
      <c r="F41" s="435"/>
      <c r="G41" s="128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57" customFormat="1" ht="33.75" hidden="1" customHeight="1">
      <c r="A42" s="466">
        <v>16</v>
      </c>
      <c r="B42" s="292" t="s">
        <v>26</v>
      </c>
      <c r="C42" s="290"/>
      <c r="D42" s="291">
        <f>+'Dramakan hosqer'!C49</f>
        <v>0</v>
      </c>
      <c r="E42" s="291">
        <f t="shared" si="0"/>
        <v>0</v>
      </c>
      <c r="F42" s="435"/>
      <c r="G42" s="128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57" customFormat="1" ht="33.75" hidden="1" customHeight="1">
      <c r="A43" s="466">
        <v>17</v>
      </c>
      <c r="B43" s="292" t="s">
        <v>69</v>
      </c>
      <c r="C43" s="290"/>
      <c r="D43" s="291">
        <f>+'Dramakan hosqer'!C50</f>
        <v>0</v>
      </c>
      <c r="E43" s="291">
        <f t="shared" si="0"/>
        <v>0</v>
      </c>
      <c r="F43" s="435"/>
      <c r="G43" s="128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57" customFormat="1" ht="33.75" hidden="1" customHeight="1">
      <c r="A44" s="466">
        <v>18</v>
      </c>
      <c r="B44" s="514" t="s">
        <v>56</v>
      </c>
      <c r="C44" s="290"/>
      <c r="D44" s="291">
        <f>+'Dramakan hosqer'!C51</f>
        <v>0</v>
      </c>
      <c r="E44" s="291">
        <f t="shared" si="0"/>
        <v>0</v>
      </c>
      <c r="F44" s="435"/>
      <c r="G44" s="128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57" customFormat="1" ht="33.75" hidden="1" customHeight="1">
      <c r="A45" s="466">
        <v>19</v>
      </c>
      <c r="B45" s="514" t="s">
        <v>47</v>
      </c>
      <c r="C45" s="290"/>
      <c r="D45" s="291">
        <f>+'Dramakan hosqer'!C52</f>
        <v>0</v>
      </c>
      <c r="E45" s="291">
        <f t="shared" si="0"/>
        <v>0</v>
      </c>
      <c r="F45" s="435"/>
      <c r="G45" s="128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57" customFormat="1" ht="17.25">
      <c r="A46" s="466">
        <v>9</v>
      </c>
      <c r="B46" s="514" t="s">
        <v>78</v>
      </c>
      <c r="C46" s="290">
        <v>6</v>
      </c>
      <c r="D46" s="291">
        <f>+'Dramakan hosqer'!C53</f>
        <v>6</v>
      </c>
      <c r="E46" s="291">
        <f t="shared" si="0"/>
        <v>0</v>
      </c>
      <c r="F46" s="435"/>
      <c r="G46" s="128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57" customFormat="1" ht="17.25">
      <c r="A47" s="466">
        <v>10</v>
      </c>
      <c r="B47" s="514" t="s">
        <v>79</v>
      </c>
      <c r="C47" s="290">
        <v>95</v>
      </c>
      <c r="D47" s="291">
        <f>+'Dramakan hosqer'!C54</f>
        <v>95</v>
      </c>
      <c r="E47" s="291">
        <f t="shared" si="0"/>
        <v>0</v>
      </c>
      <c r="F47" s="435"/>
      <c r="G47" s="46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57" customFormat="1" ht="17.25">
      <c r="A48" s="466">
        <v>11</v>
      </c>
      <c r="B48" s="292" t="s">
        <v>48</v>
      </c>
      <c r="C48" s="290">
        <v>3</v>
      </c>
      <c r="D48" s="291">
        <f>+'Dramakan hosqer'!C55</f>
        <v>3</v>
      </c>
      <c r="E48" s="291">
        <f t="shared" si="0"/>
        <v>0</v>
      </c>
      <c r="F48" s="435"/>
      <c r="G48" s="128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57" customFormat="1" ht="33.75" hidden="1" customHeight="1">
      <c r="A49" s="466">
        <v>23</v>
      </c>
      <c r="B49" s="292" t="s">
        <v>123</v>
      </c>
      <c r="C49" s="290"/>
      <c r="D49" s="291">
        <f>+'Dramakan hosqer'!C56</f>
        <v>0</v>
      </c>
      <c r="E49" s="291">
        <f t="shared" si="0"/>
        <v>0</v>
      </c>
      <c r="F49" s="435"/>
      <c r="G49" s="128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57" customFormat="1" ht="33.75" hidden="1" customHeight="1">
      <c r="A50" s="466">
        <v>24</v>
      </c>
      <c r="B50" s="292" t="s">
        <v>49</v>
      </c>
      <c r="C50" s="290"/>
      <c r="D50" s="291">
        <f>+'Dramakan hosqer'!C57</f>
        <v>0</v>
      </c>
      <c r="E50" s="291">
        <f t="shared" si="0"/>
        <v>0</v>
      </c>
      <c r="F50" s="435"/>
      <c r="G50" s="128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57" customFormat="1" ht="17.25">
      <c r="A51" s="466">
        <v>12</v>
      </c>
      <c r="B51" s="292" t="s">
        <v>66</v>
      </c>
      <c r="C51" s="290">
        <v>80</v>
      </c>
      <c r="D51" s="291">
        <f>+'Dramakan hosqer'!C58</f>
        <v>60</v>
      </c>
      <c r="E51" s="291">
        <f t="shared" si="0"/>
        <v>-20</v>
      </c>
      <c r="F51" s="435"/>
      <c r="G51" s="128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57" customFormat="1" ht="33.75" hidden="1" customHeight="1">
      <c r="A52" s="466">
        <v>26</v>
      </c>
      <c r="B52" s="306" t="s">
        <v>199</v>
      </c>
      <c r="C52" s="290"/>
      <c r="D52" s="291">
        <f>+'Dramakan hosqer'!C59</f>
        <v>0</v>
      </c>
      <c r="E52" s="291">
        <f t="shared" ref="E52:E53" si="1">D52-C52</f>
        <v>0</v>
      </c>
      <c r="F52" s="435"/>
      <c r="G52" s="128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57" customFormat="1" ht="33.75" hidden="1" customHeight="1">
      <c r="A53" s="466">
        <v>27</v>
      </c>
      <c r="B53" s="306" t="s">
        <v>200</v>
      </c>
      <c r="C53" s="290"/>
      <c r="D53" s="291">
        <f>+'Dramakan hosqer'!C60</f>
        <v>0</v>
      </c>
      <c r="E53" s="291">
        <f t="shared" si="1"/>
        <v>0</v>
      </c>
      <c r="F53" s="435"/>
      <c r="G53" s="128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57" customFormat="1" ht="33.75" hidden="1" customHeight="1">
      <c r="A54" s="466">
        <v>28</v>
      </c>
      <c r="B54" s="292" t="s">
        <v>80</v>
      </c>
      <c r="C54" s="290"/>
      <c r="D54" s="291">
        <f>+'Dramakan hosqer'!C61</f>
        <v>0</v>
      </c>
      <c r="E54" s="291">
        <f t="shared" si="0"/>
        <v>0</v>
      </c>
      <c r="F54" s="435"/>
      <c r="G54" s="128"/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57" customFormat="1" ht="33.75" hidden="1" customHeight="1">
      <c r="A55" s="466">
        <v>29</v>
      </c>
      <c r="B55" s="292" t="s">
        <v>136</v>
      </c>
      <c r="C55" s="290"/>
      <c r="D55" s="291">
        <f>+'Dramakan hosqer'!C62</f>
        <v>0</v>
      </c>
      <c r="E55" s="291">
        <f t="shared" si="0"/>
        <v>0</v>
      </c>
      <c r="F55" s="435"/>
      <c r="G55" s="128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57" customFormat="1" ht="33.75" hidden="1" customHeight="1">
      <c r="A56" s="466">
        <v>30</v>
      </c>
      <c r="B56" s="295">
        <f>+'Dramakan hosqer'!B63</f>
        <v>0</v>
      </c>
      <c r="C56" s="290"/>
      <c r="D56" s="290">
        <f>+'Dramakan hosqer'!C63</f>
        <v>0</v>
      </c>
      <c r="E56" s="290">
        <f>D56-C56</f>
        <v>0</v>
      </c>
      <c r="F56" s="435"/>
      <c r="G56" s="128"/>
      <c r="H56" s="114"/>
      <c r="I56" s="114"/>
      <c r="J56" s="114"/>
      <c r="K56" s="114"/>
      <c r="L56" s="114"/>
      <c r="M56" s="114"/>
      <c r="N56" s="121"/>
      <c r="O56" s="121"/>
      <c r="P56" s="121"/>
      <c r="Q56" s="121"/>
      <c r="R56" s="121"/>
      <c r="S56" s="121"/>
      <c r="T56" s="121"/>
    </row>
    <row r="57" spans="1:20" s="57" customFormat="1" ht="33.75" hidden="1" customHeight="1">
      <c r="A57" s="466">
        <v>31</v>
      </c>
      <c r="B57" s="295">
        <f>+'Dramakan hosqer'!B64</f>
        <v>0</v>
      </c>
      <c r="C57" s="290"/>
      <c r="D57" s="290">
        <f>+'Dramakan hosqer'!C64</f>
        <v>0</v>
      </c>
      <c r="E57" s="290">
        <f>D57-C57</f>
        <v>0</v>
      </c>
      <c r="F57" s="435"/>
      <c r="G57" s="100" t="s">
        <v>203</v>
      </c>
      <c r="H57" s="114"/>
      <c r="I57" s="114"/>
      <c r="J57" s="114"/>
      <c r="K57" s="114"/>
      <c r="L57" s="114"/>
      <c r="M57" s="114"/>
      <c r="N57" s="121"/>
      <c r="O57" s="121"/>
      <c r="P57" s="121"/>
      <c r="Q57" s="121"/>
      <c r="R57" s="121"/>
      <c r="S57" s="121"/>
      <c r="T57" s="121"/>
    </row>
    <row r="58" spans="1:20" s="57" customFormat="1" ht="33.75" hidden="1" customHeight="1">
      <c r="A58" s="466">
        <v>32</v>
      </c>
      <c r="B58" s="509" t="s">
        <v>37</v>
      </c>
      <c r="C58" s="291">
        <f>SUM(C59:C61)</f>
        <v>0</v>
      </c>
      <c r="D58" s="291">
        <f>SUM(D59:D61)</f>
        <v>0</v>
      </c>
      <c r="E58" s="290">
        <f>D58-C58</f>
        <v>0</v>
      </c>
      <c r="F58" s="435"/>
      <c r="G58" s="128"/>
      <c r="H58" s="114"/>
      <c r="I58" s="114"/>
      <c r="J58" s="114"/>
      <c r="K58" s="114"/>
      <c r="L58" s="114"/>
      <c r="M58" s="114"/>
      <c r="N58" s="121"/>
      <c r="O58" s="121"/>
      <c r="P58" s="121"/>
      <c r="Q58" s="121"/>
      <c r="R58" s="121"/>
      <c r="S58" s="121"/>
      <c r="T58" s="121"/>
    </row>
    <row r="59" spans="1:20" s="164" customFormat="1" ht="33.75" hidden="1" customHeight="1">
      <c r="A59" s="507">
        <v>32.1</v>
      </c>
      <c r="B59" s="523" t="s">
        <v>38</v>
      </c>
      <c r="C59" s="290"/>
      <c r="D59" s="291">
        <f>+'Dramakan hosqer'!C66</f>
        <v>0</v>
      </c>
      <c r="E59" s="290">
        <f>D59-C59</f>
        <v>0</v>
      </c>
      <c r="F59" s="435"/>
      <c r="G59" s="171"/>
      <c r="H59" s="172"/>
      <c r="I59" s="172"/>
      <c r="J59" s="172"/>
      <c r="K59" s="172"/>
      <c r="L59" s="172"/>
      <c r="M59" s="172"/>
      <c r="N59" s="173"/>
      <c r="O59" s="173"/>
      <c r="P59" s="173"/>
      <c r="Q59" s="173"/>
      <c r="R59" s="173"/>
      <c r="S59" s="173"/>
      <c r="T59" s="173"/>
    </row>
    <row r="60" spans="1:20" s="164" customFormat="1" ht="33.75" hidden="1" customHeight="1">
      <c r="A60" s="507">
        <v>32.200000000000003</v>
      </c>
      <c r="B60" s="523" t="s">
        <v>51</v>
      </c>
      <c r="C60" s="290"/>
      <c r="D60" s="291">
        <f>+'Dramakan hosqer'!C67</f>
        <v>0</v>
      </c>
      <c r="E60" s="291">
        <f t="shared" si="0"/>
        <v>0</v>
      </c>
      <c r="F60" s="435"/>
      <c r="G60" s="174"/>
      <c r="H60" s="172"/>
      <c r="I60" s="172"/>
      <c r="J60" s="172"/>
      <c r="K60" s="172"/>
      <c r="L60" s="172"/>
      <c r="M60" s="172"/>
      <c r="N60" s="173"/>
      <c r="O60" s="173"/>
      <c r="P60" s="173"/>
      <c r="Q60" s="173"/>
      <c r="R60" s="173"/>
      <c r="S60" s="173"/>
      <c r="T60" s="173"/>
    </row>
    <row r="61" spans="1:20" s="164" customFormat="1" ht="33.75" hidden="1" customHeight="1">
      <c r="A61" s="507">
        <v>32.299999999999997</v>
      </c>
      <c r="B61" s="524" t="s">
        <v>87</v>
      </c>
      <c r="C61" s="290"/>
      <c r="D61" s="291">
        <f>+'Dramakan hosqer'!C68</f>
        <v>0</v>
      </c>
      <c r="E61" s="291">
        <f t="shared" si="0"/>
        <v>0</v>
      </c>
      <c r="F61" s="435"/>
      <c r="G61" s="174"/>
      <c r="H61" s="172"/>
      <c r="I61" s="172"/>
      <c r="J61" s="172"/>
      <c r="K61" s="172"/>
      <c r="L61" s="172"/>
      <c r="M61" s="172"/>
      <c r="N61" s="173"/>
      <c r="O61" s="173"/>
      <c r="P61" s="173"/>
      <c r="Q61" s="173"/>
      <c r="R61" s="173"/>
      <c r="S61" s="173"/>
      <c r="T61" s="173"/>
    </row>
    <row r="62" spans="1:20" s="57" customFormat="1" ht="17.25">
      <c r="A62" s="467">
        <v>13</v>
      </c>
      <c r="B62" s="509" t="s">
        <v>39</v>
      </c>
      <c r="C62" s="290">
        <v>70.599999999999994</v>
      </c>
      <c r="D62" s="291">
        <f>+'Dramakan hosqer'!C69</f>
        <v>70.599999999999994</v>
      </c>
      <c r="E62" s="291">
        <f t="shared" si="0"/>
        <v>0</v>
      </c>
      <c r="F62" s="435"/>
      <c r="G62" s="128"/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57" customFormat="1" ht="33.75" hidden="1" customHeight="1">
      <c r="A63" s="467">
        <v>34</v>
      </c>
      <c r="B63" s="510" t="s">
        <v>88</v>
      </c>
      <c r="C63" s="290"/>
      <c r="D63" s="291">
        <f>+'Dramakan hosqer'!C70</f>
        <v>0</v>
      </c>
      <c r="E63" s="291">
        <f t="shared" si="0"/>
        <v>0</v>
      </c>
      <c r="F63" s="435"/>
      <c r="G63" s="107" t="s">
        <v>220</v>
      </c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57" customFormat="1" ht="17.25">
      <c r="A64" s="37" t="s">
        <v>59</v>
      </c>
      <c r="B64" s="12" t="s">
        <v>62</v>
      </c>
      <c r="C64" s="297">
        <f>+C65+C73</f>
        <v>300</v>
      </c>
      <c r="D64" s="297">
        <f>+D65+D73</f>
        <v>15</v>
      </c>
      <c r="E64" s="297">
        <f t="shared" si="0"/>
        <v>-285</v>
      </c>
      <c r="F64" s="434"/>
      <c r="G64" s="128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57" customFormat="1" ht="17.25">
      <c r="A65" s="467">
        <v>1</v>
      </c>
      <c r="B65" s="298" t="s">
        <v>92</v>
      </c>
      <c r="C65" s="291">
        <f>SUM(C66:C72)</f>
        <v>300</v>
      </c>
      <c r="D65" s="291">
        <f>SUM(D66:D72)</f>
        <v>15</v>
      </c>
      <c r="E65" s="291">
        <f t="shared" si="0"/>
        <v>-285</v>
      </c>
      <c r="F65" s="435"/>
      <c r="G65" s="128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57" customFormat="1" ht="33.75" hidden="1" customHeight="1">
      <c r="A66" s="467">
        <v>1.1000000000000001</v>
      </c>
      <c r="B66" s="299" t="s">
        <v>89</v>
      </c>
      <c r="C66" s="290"/>
      <c r="D66" s="291">
        <f>+'Dramakan hosqer'!C73</f>
        <v>0</v>
      </c>
      <c r="E66" s="291">
        <f t="shared" ref="E66:E80" si="2">D66-C66</f>
        <v>0</v>
      </c>
      <c r="F66" s="435"/>
      <c r="G66" s="128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57" customFormat="1" ht="33.75" hidden="1" customHeight="1">
      <c r="A67" s="467">
        <v>1.2</v>
      </c>
      <c r="B67" s="299" t="s">
        <v>90</v>
      </c>
      <c r="C67" s="290"/>
      <c r="D67" s="291">
        <f>+'Dramakan hosqer'!C74</f>
        <v>0</v>
      </c>
      <c r="E67" s="291">
        <f>D67-C67</f>
        <v>0</v>
      </c>
      <c r="F67" s="435"/>
      <c r="G67" s="128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57" customFormat="1" ht="33.75" hidden="1" customHeight="1">
      <c r="A68" s="467">
        <v>1.3</v>
      </c>
      <c r="B68" s="299" t="s">
        <v>91</v>
      </c>
      <c r="C68" s="290"/>
      <c r="D68" s="291">
        <f>+'Dramakan hosqer'!C75</f>
        <v>0</v>
      </c>
      <c r="E68" s="291">
        <f t="shared" si="2"/>
        <v>0</v>
      </c>
      <c r="F68" s="435"/>
      <c r="G68" s="128"/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57" customFormat="1" ht="33.75" hidden="1" customHeight="1">
      <c r="A69" s="467">
        <v>1.4</v>
      </c>
      <c r="B69" s="299" t="s">
        <v>201</v>
      </c>
      <c r="C69" s="290"/>
      <c r="D69" s="291">
        <f>+'Dramakan hosqer'!C76</f>
        <v>0</v>
      </c>
      <c r="E69" s="291">
        <f t="shared" ref="E69" si="3">D69-C69</f>
        <v>0</v>
      </c>
      <c r="F69" s="435"/>
      <c r="G69" s="128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57" customFormat="1" ht="33.75" hidden="1" customHeight="1">
      <c r="A70" s="467">
        <v>1.5</v>
      </c>
      <c r="B70" s="299" t="s">
        <v>67</v>
      </c>
      <c r="C70" s="290"/>
      <c r="D70" s="291">
        <f>+'Dramakan hosqer'!C77</f>
        <v>0</v>
      </c>
      <c r="E70" s="291">
        <f t="shared" si="2"/>
        <v>0</v>
      </c>
      <c r="F70" s="435"/>
      <c r="G70" s="128"/>
      <c r="H70" s="114"/>
      <c r="I70" s="114"/>
      <c r="J70" s="114"/>
      <c r="K70" s="114"/>
      <c r="L70" s="114"/>
      <c r="M70" s="114"/>
      <c r="N70" s="121"/>
      <c r="O70" s="121"/>
      <c r="P70" s="121"/>
      <c r="Q70" s="121"/>
      <c r="R70" s="121"/>
      <c r="S70" s="121"/>
      <c r="T70" s="121"/>
    </row>
    <row r="71" spans="1:20" s="57" customFormat="1" ht="17.25">
      <c r="A71" s="467">
        <v>1.1000000000000001</v>
      </c>
      <c r="B71" s="300" t="s">
        <v>265</v>
      </c>
      <c r="C71" s="290">
        <v>300</v>
      </c>
      <c r="D71" s="290">
        <f>+'Dramakan hosqer'!C78</f>
        <v>0</v>
      </c>
      <c r="E71" s="290">
        <f>D71-C71</f>
        <v>-300</v>
      </c>
      <c r="F71" s="435"/>
      <c r="G71" s="128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67" customFormat="1" ht="17.25">
      <c r="A72" s="467">
        <v>1.2</v>
      </c>
      <c r="B72" s="300" t="str">
        <f>+'Dramakan hosqer'!B79</f>
        <v>Կրակմարիչ</v>
      </c>
      <c r="C72" s="290"/>
      <c r="D72" s="290">
        <f>+'Dramakan hosqer'!C79</f>
        <v>15</v>
      </c>
      <c r="E72" s="290">
        <f t="shared" ref="E72" si="4">D72-C72</f>
        <v>15</v>
      </c>
      <c r="F72" s="304" t="s">
        <v>263</v>
      </c>
      <c r="G72" s="55" t="s">
        <v>202</v>
      </c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67" customFormat="1" ht="33.75" hidden="1" customHeight="1">
      <c r="A73" s="467">
        <v>2</v>
      </c>
      <c r="B73" s="299" t="s">
        <v>93</v>
      </c>
      <c r="C73" s="291">
        <f>SUM(C74:C76)</f>
        <v>0</v>
      </c>
      <c r="D73" s="291">
        <f>SUM(D74:D76)</f>
        <v>0</v>
      </c>
      <c r="E73" s="290">
        <f>D73-C73</f>
        <v>0</v>
      </c>
      <c r="F73" s="435"/>
      <c r="G73" s="100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89" customFormat="1" ht="33.75" hidden="1" customHeight="1">
      <c r="A74" s="467">
        <v>2.1</v>
      </c>
      <c r="B74" s="298" t="s">
        <v>64</v>
      </c>
      <c r="C74" s="290"/>
      <c r="D74" s="291">
        <f>+'Dramakan hosqer'!C81</f>
        <v>0</v>
      </c>
      <c r="E74" s="291">
        <f t="shared" si="2"/>
        <v>0</v>
      </c>
      <c r="F74" s="435"/>
      <c r="G74" s="181"/>
      <c r="H74" s="105"/>
      <c r="I74" s="96"/>
      <c r="J74" s="96"/>
      <c r="K74" s="96"/>
      <c r="L74" s="96"/>
      <c r="M74" s="96"/>
      <c r="N74" s="96"/>
      <c r="O74" s="88"/>
      <c r="P74" s="88"/>
      <c r="Q74" s="88"/>
    </row>
    <row r="75" spans="1:20" s="57" customFormat="1" ht="33.75" hidden="1" customHeight="1">
      <c r="A75" s="467">
        <v>2.2000000000000002</v>
      </c>
      <c r="B75" s="298" t="s">
        <v>63</v>
      </c>
      <c r="C75" s="290"/>
      <c r="D75" s="291">
        <f>+'Dramakan hosqer'!C82</f>
        <v>0</v>
      </c>
      <c r="E75" s="291">
        <f t="shared" si="2"/>
        <v>0</v>
      </c>
      <c r="F75" s="435"/>
      <c r="G75" s="128"/>
      <c r="H75" s="114"/>
      <c r="I75" s="114"/>
      <c r="J75" s="114"/>
      <c r="K75" s="114"/>
      <c r="L75" s="114"/>
      <c r="M75" s="114"/>
      <c r="N75" s="121"/>
      <c r="O75" s="121"/>
      <c r="P75" s="121"/>
      <c r="Q75" s="121"/>
      <c r="R75" s="121"/>
      <c r="S75" s="121"/>
      <c r="T75" s="121"/>
    </row>
    <row r="76" spans="1:20" s="57" customFormat="1" ht="33.75" hidden="1" customHeight="1">
      <c r="A76" s="467">
        <v>2.2999999999999998</v>
      </c>
      <c r="B76" s="298" t="s">
        <v>52</v>
      </c>
      <c r="C76" s="290"/>
      <c r="D76" s="291">
        <f>+'Dramakan hosqer'!C83</f>
        <v>0</v>
      </c>
      <c r="E76" s="291">
        <f t="shared" si="2"/>
        <v>0</v>
      </c>
      <c r="F76" s="435"/>
      <c r="G76" s="128"/>
      <c r="H76" s="114"/>
      <c r="I76" s="114"/>
      <c r="J76" s="114"/>
      <c r="K76" s="114"/>
      <c r="L76" s="114"/>
      <c r="M76" s="114"/>
      <c r="N76" s="121"/>
      <c r="O76" s="121"/>
      <c r="P76" s="121"/>
      <c r="Q76" s="121"/>
      <c r="R76" s="121"/>
      <c r="S76" s="121"/>
      <c r="T76" s="121"/>
    </row>
    <row r="77" spans="1:20" s="57" customFormat="1" ht="34.5">
      <c r="A77" s="37" t="s">
        <v>60</v>
      </c>
      <c r="B77" s="12" t="s">
        <v>133</v>
      </c>
      <c r="C77" s="297">
        <f>SUM(C78:C79)</f>
        <v>0</v>
      </c>
      <c r="D77" s="297">
        <f>SUM(D78:D79)</f>
        <v>36.100000000000009</v>
      </c>
      <c r="E77" s="297">
        <f t="shared" si="2"/>
        <v>36.100000000000009</v>
      </c>
      <c r="F77" s="434"/>
      <c r="G77" s="128"/>
      <c r="H77" s="114"/>
      <c r="I77" s="114"/>
      <c r="J77" s="114"/>
      <c r="K77" s="114"/>
      <c r="L77" s="114"/>
      <c r="M77" s="114"/>
      <c r="N77" s="121"/>
      <c r="O77" s="121"/>
      <c r="P77" s="121"/>
      <c r="Q77" s="121"/>
      <c r="R77" s="121"/>
      <c r="S77" s="121"/>
      <c r="T77" s="121"/>
    </row>
    <row r="78" spans="1:20" s="57" customFormat="1" ht="22.5" hidden="1" customHeight="1">
      <c r="A78" s="467">
        <v>1</v>
      </c>
      <c r="B78" s="296" t="str">
        <f>+'Dramakan hosqer'!B85</f>
        <v>Աշխատավարձի գծով</v>
      </c>
      <c r="C78" s="290"/>
      <c r="D78" s="290"/>
      <c r="E78" s="290">
        <f>D78-C78</f>
        <v>0</v>
      </c>
      <c r="F78" s="435"/>
      <c r="G78" s="128"/>
      <c r="H78" s="114"/>
      <c r="I78" s="114"/>
      <c r="J78" s="114"/>
      <c r="K78" s="114"/>
      <c r="L78" s="114"/>
      <c r="M78" s="114"/>
      <c r="N78" s="121"/>
      <c r="O78" s="121"/>
      <c r="P78" s="121"/>
      <c r="Q78" s="121"/>
      <c r="R78" s="121"/>
      <c r="S78" s="121"/>
      <c r="T78" s="121"/>
    </row>
    <row r="79" spans="1:20" s="66" customFormat="1" ht="17.25">
      <c r="A79" s="467">
        <v>1</v>
      </c>
      <c r="B79" s="296" t="str">
        <f>+'Dramakan hosqer'!B86</f>
        <v>Պարգևատրման գծով</v>
      </c>
      <c r="C79" s="290"/>
      <c r="D79" s="290">
        <f>+'Dramakan hosqer'!C86</f>
        <v>36.100000000000009</v>
      </c>
      <c r="E79" s="290">
        <f>D79-C79</f>
        <v>36.100000000000009</v>
      </c>
      <c r="F79" s="435"/>
      <c r="G79" s="100"/>
      <c r="H79" s="99"/>
      <c r="I79" s="99"/>
      <c r="J79" s="99"/>
      <c r="K79" s="99"/>
      <c r="L79" s="99"/>
      <c r="M79" s="99"/>
      <c r="N79" s="94"/>
      <c r="O79" s="94"/>
      <c r="P79" s="94"/>
      <c r="Q79" s="94"/>
      <c r="R79" s="94"/>
      <c r="S79" s="94"/>
      <c r="T79" s="94"/>
    </row>
    <row r="80" spans="1:20" s="36" customFormat="1" ht="34.5">
      <c r="A80" s="501" t="s">
        <v>40</v>
      </c>
      <c r="B80" s="12" t="s">
        <v>41</v>
      </c>
      <c r="C80" s="297">
        <f>C6+C7-C20</f>
        <v>53.5</v>
      </c>
      <c r="D80" s="297">
        <f>D6+D7-D20</f>
        <v>1.7000000000043656</v>
      </c>
      <c r="E80" s="297">
        <f t="shared" si="2"/>
        <v>-51.799999999995634</v>
      </c>
      <c r="F80" s="434"/>
      <c r="G80" s="131"/>
      <c r="H80" s="117"/>
      <c r="I80" s="117"/>
      <c r="J80" s="117"/>
      <c r="K80" s="117"/>
      <c r="L80" s="117"/>
      <c r="M80" s="117"/>
      <c r="N80" s="123"/>
      <c r="O80" s="123"/>
      <c r="P80" s="123"/>
      <c r="Q80" s="123"/>
      <c r="R80" s="123"/>
      <c r="S80" s="123"/>
      <c r="T80" s="123"/>
    </row>
    <row r="81" spans="1:20" s="19" customFormat="1" ht="46.5" customHeight="1">
      <c r="A81" s="34"/>
      <c r="B81" s="17"/>
      <c r="C81" s="34"/>
      <c r="D81" s="34"/>
      <c r="E81" s="34"/>
      <c r="F81" s="437"/>
      <c r="G81" s="126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9" customFormat="1" ht="25.5" customHeight="1">
      <c r="B82" s="15" t="s">
        <v>2</v>
      </c>
      <c r="C82" s="17"/>
      <c r="D82" s="536" t="e">
        <f>+'Ekamut-caxs'!#REF!</f>
        <v>#REF!</v>
      </c>
      <c r="E82" s="533"/>
      <c r="F82" s="438"/>
      <c r="G82" s="126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ht="13.5" customHeight="1">
      <c r="A83" s="19"/>
      <c r="B83" s="19" t="s">
        <v>4</v>
      </c>
      <c r="C83" s="19"/>
      <c r="D83" s="535" t="s">
        <v>97</v>
      </c>
      <c r="E83" s="535"/>
      <c r="F83" s="439"/>
    </row>
    <row r="84" spans="1:20" s="16" customFormat="1" ht="22.5" customHeight="1">
      <c r="A84" s="17"/>
      <c r="B84" s="36" t="s">
        <v>6</v>
      </c>
      <c r="C84" s="17"/>
      <c r="D84" s="533" t="e">
        <f>+'Ekamut-caxs'!#REF!</f>
        <v>#REF!</v>
      </c>
      <c r="E84" s="533"/>
      <c r="F84" s="438"/>
      <c r="G84" s="124"/>
      <c r="H84" s="110"/>
      <c r="I84" s="110"/>
      <c r="J84" s="110"/>
      <c r="K84" s="110"/>
      <c r="L84" s="110"/>
      <c r="M84" s="110"/>
      <c r="N84" s="118"/>
      <c r="O84" s="118"/>
      <c r="P84" s="118"/>
      <c r="Q84" s="118"/>
      <c r="R84" s="118"/>
      <c r="S84" s="118"/>
      <c r="T84" s="118"/>
    </row>
    <row r="85" spans="1:20" s="16" customFormat="1" ht="12" customHeight="1">
      <c r="A85" s="17"/>
      <c r="B85" s="17"/>
      <c r="C85" s="17"/>
      <c r="D85" s="535" t="s">
        <v>97</v>
      </c>
      <c r="E85" s="535"/>
      <c r="F85" s="439"/>
      <c r="G85" s="124"/>
      <c r="H85" s="110"/>
      <c r="I85" s="110"/>
      <c r="J85" s="110"/>
      <c r="K85" s="110"/>
      <c r="L85" s="110"/>
      <c r="M85" s="110"/>
      <c r="N85" s="118"/>
      <c r="O85" s="118"/>
      <c r="P85" s="118"/>
      <c r="Q85" s="118"/>
      <c r="R85" s="118"/>
      <c r="S85" s="118"/>
      <c r="T85" s="118"/>
    </row>
    <row r="86" spans="1:20" s="16" customFormat="1">
      <c r="A86" s="17"/>
      <c r="B86" s="165" t="s">
        <v>1</v>
      </c>
      <c r="C86" s="17"/>
      <c r="D86" s="17"/>
      <c r="E86" s="17"/>
      <c r="F86" s="440"/>
      <c r="G86" s="124"/>
      <c r="H86" s="110"/>
      <c r="I86" s="110"/>
      <c r="J86" s="110"/>
      <c r="K86" s="110"/>
      <c r="L86" s="110"/>
      <c r="M86" s="110"/>
      <c r="N86" s="118"/>
      <c r="O86" s="118"/>
      <c r="P86" s="118"/>
      <c r="Q86" s="118"/>
      <c r="R86" s="118"/>
      <c r="S86" s="118"/>
      <c r="T86" s="118"/>
    </row>
    <row r="87" spans="1:20" s="16" customFormat="1">
      <c r="F87" s="20"/>
      <c r="G87" s="124"/>
      <c r="H87" s="110"/>
      <c r="I87" s="110"/>
      <c r="J87" s="110"/>
      <c r="K87" s="110"/>
      <c r="L87" s="110"/>
      <c r="M87" s="110"/>
      <c r="N87" s="118"/>
      <c r="O87" s="118"/>
      <c r="P87" s="118"/>
      <c r="Q87" s="118"/>
      <c r="R87" s="118"/>
      <c r="S87" s="118"/>
      <c r="T87" s="118"/>
    </row>
    <row r="88" spans="1:20" s="16" customFormat="1">
      <c r="F88" s="20"/>
      <c r="G88" s="124"/>
      <c r="H88" s="110"/>
      <c r="I88" s="110"/>
      <c r="J88" s="110"/>
      <c r="K88" s="110"/>
      <c r="L88" s="110"/>
      <c r="M88" s="110"/>
      <c r="N88" s="118"/>
      <c r="O88" s="118"/>
      <c r="P88" s="118"/>
      <c r="Q88" s="118"/>
      <c r="R88" s="118"/>
      <c r="S88" s="118"/>
      <c r="T88" s="118"/>
    </row>
    <row r="89" spans="1:20" s="16" customFormat="1">
      <c r="F89" s="20"/>
      <c r="G89" s="124"/>
      <c r="H89" s="110"/>
      <c r="I89" s="110"/>
      <c r="J89" s="110"/>
      <c r="K89" s="110"/>
      <c r="L89" s="110"/>
      <c r="M89" s="110"/>
      <c r="N89" s="118"/>
      <c r="O89" s="118"/>
      <c r="P89" s="118"/>
      <c r="Q89" s="118"/>
      <c r="R89" s="118"/>
      <c r="S89" s="118"/>
      <c r="T89" s="118"/>
    </row>
    <row r="90" spans="1:20" s="16" customFormat="1">
      <c r="F90" s="20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6" customFormat="1">
      <c r="F91" s="20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6" customFormat="1">
      <c r="F92" s="20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6" customFormat="1">
      <c r="F93" s="20"/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6" customFormat="1">
      <c r="F94" s="20"/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6" customFormat="1">
      <c r="F95" s="20"/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6" customFormat="1">
      <c r="F96" s="20"/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6:20" s="16" customFormat="1">
      <c r="F97" s="20"/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6:20" s="16" customFormat="1">
      <c r="F98" s="20"/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6:20" s="16" customFormat="1">
      <c r="F99" s="20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6:20" s="16" customFormat="1">
      <c r="F100" s="20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6:20" s="16" customFormat="1">
      <c r="F101" s="20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6:20" s="16" customFormat="1">
      <c r="F102" s="20"/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6:20" s="16" customFormat="1">
      <c r="F103" s="20"/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6:20" s="16" customFormat="1">
      <c r="F104" s="20"/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6:20" s="16" customFormat="1">
      <c r="F105" s="20"/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6:20" s="16" customFormat="1">
      <c r="F106" s="20"/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6:20" s="16" customFormat="1">
      <c r="F107" s="20"/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6:20" s="16" customFormat="1">
      <c r="F108" s="20"/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6:20" s="16" customFormat="1">
      <c r="F109" s="20"/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6:20" s="16" customFormat="1">
      <c r="F110" s="20"/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6:20" s="16" customFormat="1">
      <c r="F111" s="20"/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6:20" s="16" customFormat="1">
      <c r="F112" s="20"/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6:20" s="16" customFormat="1">
      <c r="F113" s="20"/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  <row r="114" spans="6:20" s="16" customFormat="1">
      <c r="F114" s="20"/>
      <c r="G114" s="124"/>
      <c r="H114" s="110"/>
      <c r="I114" s="110"/>
      <c r="J114" s="110"/>
      <c r="K114" s="110"/>
      <c r="L114" s="110"/>
      <c r="M114" s="110"/>
      <c r="N114" s="118"/>
      <c r="O114" s="118"/>
      <c r="P114" s="118"/>
      <c r="Q114" s="118"/>
      <c r="R114" s="118"/>
      <c r="S114" s="118"/>
      <c r="T114" s="118"/>
    </row>
    <row r="115" spans="6:20" s="16" customFormat="1">
      <c r="F115" s="20"/>
      <c r="G115" s="124"/>
      <c r="H115" s="110"/>
      <c r="I115" s="110"/>
      <c r="J115" s="110"/>
      <c r="K115" s="110"/>
      <c r="L115" s="110"/>
      <c r="M115" s="110"/>
      <c r="N115" s="118"/>
      <c r="O115" s="118"/>
      <c r="P115" s="118"/>
      <c r="Q115" s="118"/>
      <c r="R115" s="118"/>
      <c r="S115" s="118"/>
      <c r="T115" s="118"/>
    </row>
    <row r="116" spans="6:20" s="16" customFormat="1">
      <c r="F116" s="20"/>
      <c r="G116" s="124"/>
      <c r="H116" s="110"/>
      <c r="I116" s="110"/>
      <c r="J116" s="110"/>
      <c r="K116" s="110"/>
      <c r="L116" s="110"/>
      <c r="M116" s="110"/>
      <c r="N116" s="118"/>
      <c r="O116" s="118"/>
      <c r="P116" s="118"/>
      <c r="Q116" s="118"/>
      <c r="R116" s="118"/>
      <c r="S116" s="118"/>
      <c r="T116" s="118"/>
    </row>
    <row r="117" spans="6:20" s="16" customFormat="1">
      <c r="F117" s="20"/>
      <c r="G117" s="124"/>
      <c r="H117" s="110"/>
      <c r="I117" s="110"/>
      <c r="J117" s="110"/>
      <c r="K117" s="110"/>
      <c r="L117" s="110"/>
      <c r="M117" s="110"/>
      <c r="N117" s="118"/>
      <c r="O117" s="118"/>
      <c r="P117" s="118"/>
      <c r="Q117" s="118"/>
      <c r="R117" s="118"/>
      <c r="S117" s="118"/>
      <c r="T117" s="11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C7" sqref="C7:D7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211" customFormat="1" ht="34.5" customHeight="1">
      <c r="A1" s="544" t="s">
        <v>71</v>
      </c>
      <c r="B1" s="544"/>
      <c r="C1" s="544"/>
      <c r="D1" s="544"/>
      <c r="E1" s="544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</row>
    <row r="2" spans="1:22" s="212" customFormat="1" ht="33" customHeight="1">
      <c r="A2" s="545" t="str">
        <f>+'Ekamut-caxs'!A8:D8</f>
        <v xml:space="preserve">«Երևանի Արաբկիրի խաղային մարզաձևերի մանկապատանեկան մարզադպրոց» ՀՈԱԿ-ի </v>
      </c>
      <c r="B2" s="546"/>
      <c r="C2" s="546"/>
      <c r="D2" s="546"/>
      <c r="E2" s="546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212" customFormat="1" ht="24" customHeight="1">
      <c r="A3" s="547" t="s">
        <v>138</v>
      </c>
      <c r="B3" s="547"/>
      <c r="C3" s="547"/>
      <c r="D3" s="547"/>
      <c r="E3" s="54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216" customFormat="1" ht="16.5" customHeight="1">
      <c r="A4" s="548" t="s">
        <v>232</v>
      </c>
      <c r="B4" s="548"/>
      <c r="C4" s="548"/>
      <c r="D4" s="548"/>
      <c r="E4" s="548"/>
      <c r="F4" s="213"/>
      <c r="G4" s="214"/>
      <c r="H4" s="214"/>
      <c r="I4" s="214"/>
      <c r="J4" s="214"/>
      <c r="K4" s="214"/>
      <c r="L4" s="214"/>
      <c r="M4" s="215"/>
      <c r="N4" s="215"/>
      <c r="O4" s="215"/>
      <c r="P4" s="215"/>
      <c r="Q4" s="215"/>
      <c r="R4" s="215"/>
      <c r="S4" s="215"/>
      <c r="T4" s="215"/>
      <c r="U4" s="215"/>
      <c r="V4" s="215"/>
    </row>
    <row r="5" spans="1:22" ht="13.5" customHeight="1">
      <c r="A5" s="217"/>
      <c r="B5" s="218"/>
      <c r="C5" s="218"/>
      <c r="D5" s="219"/>
      <c r="E5" s="219" t="s">
        <v>129</v>
      </c>
    </row>
    <row r="6" spans="1:22" s="224" customFormat="1" ht="56.25" customHeight="1">
      <c r="A6" s="220" t="s">
        <v>3</v>
      </c>
      <c r="B6" s="221" t="s">
        <v>139</v>
      </c>
      <c r="C6" s="220" t="s">
        <v>140</v>
      </c>
      <c r="D6" s="220" t="s">
        <v>141</v>
      </c>
      <c r="E6" s="222" t="s">
        <v>142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2" s="134" customFormat="1" ht="21.75" customHeight="1">
      <c r="A7" s="539" t="s">
        <v>143</v>
      </c>
      <c r="B7" s="540"/>
      <c r="C7" s="540"/>
      <c r="D7" s="250"/>
      <c r="E7" s="25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76" customFormat="1" ht="21.75" customHeight="1">
      <c r="A8" s="225">
        <v>1</v>
      </c>
      <c r="B8" s="226" t="s">
        <v>144</v>
      </c>
      <c r="C8" s="225"/>
      <c r="D8" s="227">
        <f>SUM(D9:D29)</f>
        <v>5</v>
      </c>
      <c r="E8" s="22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229">
        <v>1.1000000000000001</v>
      </c>
      <c r="B9" s="230" t="s">
        <v>145</v>
      </c>
      <c r="C9" s="229" t="s">
        <v>146</v>
      </c>
      <c r="D9" s="26"/>
      <c r="E9" s="26"/>
    </row>
    <row r="10" spans="1:22" ht="27" customHeight="1">
      <c r="A10" s="229">
        <v>1.2</v>
      </c>
      <c r="B10" s="230" t="s">
        <v>147</v>
      </c>
      <c r="C10" s="229" t="s">
        <v>148</v>
      </c>
      <c r="D10" s="26"/>
      <c r="E10" s="26"/>
    </row>
    <row r="11" spans="1:22" ht="27" customHeight="1">
      <c r="A11" s="229">
        <v>1.3</v>
      </c>
      <c r="B11" s="230" t="s">
        <v>149</v>
      </c>
      <c r="C11" s="229" t="s">
        <v>150</v>
      </c>
      <c r="D11" s="26">
        <v>5</v>
      </c>
      <c r="E11" s="460" t="s">
        <v>261</v>
      </c>
    </row>
    <row r="12" spans="1:22" ht="27" customHeight="1">
      <c r="A12" s="229">
        <v>1.4</v>
      </c>
      <c r="B12" s="231" t="s">
        <v>151</v>
      </c>
      <c r="C12" s="232" t="s">
        <v>152</v>
      </c>
      <c r="D12" s="26"/>
      <c r="E12" s="26"/>
    </row>
    <row r="13" spans="1:22" ht="27" customHeight="1">
      <c r="A13" s="229">
        <v>1.5</v>
      </c>
      <c r="B13" s="231"/>
      <c r="C13" s="229" t="s">
        <v>153</v>
      </c>
      <c r="D13" s="26"/>
      <c r="E13" s="26"/>
    </row>
    <row r="14" spans="1:22" ht="18" customHeight="1">
      <c r="A14" s="229">
        <v>1.6</v>
      </c>
      <c r="B14" s="230" t="s">
        <v>205</v>
      </c>
      <c r="C14" s="229" t="s">
        <v>154</v>
      </c>
      <c r="D14" s="26"/>
      <c r="E14" s="26"/>
    </row>
    <row r="15" spans="1:22" ht="33.75" customHeight="1">
      <c r="A15" s="229">
        <v>1.7</v>
      </c>
      <c r="B15" s="231"/>
      <c r="C15" s="229" t="s">
        <v>176</v>
      </c>
      <c r="D15" s="26"/>
      <c r="E15" s="26"/>
    </row>
    <row r="16" spans="1:22" ht="22.5" customHeight="1">
      <c r="A16" s="229">
        <v>1.8</v>
      </c>
      <c r="B16" s="231"/>
      <c r="C16" s="233" t="s">
        <v>175</v>
      </c>
      <c r="D16" s="26"/>
      <c r="E16" s="26"/>
    </row>
    <row r="17" spans="1:22" ht="18" customHeight="1">
      <c r="A17" s="229">
        <v>1.9</v>
      </c>
      <c r="B17" s="231"/>
      <c r="C17" s="233"/>
      <c r="D17" s="26"/>
      <c r="E17" s="26"/>
    </row>
    <row r="18" spans="1:22" ht="18" customHeight="1">
      <c r="A18" s="234">
        <v>2</v>
      </c>
      <c r="B18" s="231"/>
      <c r="C18" s="233"/>
      <c r="D18" s="26"/>
      <c r="E18" s="26"/>
    </row>
    <row r="19" spans="1:22" ht="18" customHeight="1">
      <c r="A19" s="229">
        <v>2.1</v>
      </c>
      <c r="B19" s="231"/>
      <c r="C19" s="233"/>
      <c r="D19" s="26"/>
      <c r="E19" s="26"/>
    </row>
    <row r="20" spans="1:22" ht="18" customHeight="1">
      <c r="A20" s="229">
        <v>2.2000000000000002</v>
      </c>
      <c r="B20" s="231"/>
      <c r="C20" s="233"/>
      <c r="D20" s="26"/>
      <c r="E20" s="26"/>
    </row>
    <row r="21" spans="1:22" ht="18" customHeight="1">
      <c r="A21" s="229">
        <v>2.2999999999999998</v>
      </c>
      <c r="B21" s="231"/>
      <c r="C21" s="233"/>
      <c r="D21" s="26"/>
      <c r="E21" s="26"/>
    </row>
    <row r="22" spans="1:22" ht="27.75" customHeight="1">
      <c r="A22" s="229">
        <v>2.4</v>
      </c>
      <c r="B22" s="231"/>
      <c r="C22" s="233"/>
      <c r="D22" s="26"/>
      <c r="E22" s="26"/>
    </row>
    <row r="23" spans="1:22" ht="27.75" customHeight="1">
      <c r="A23" s="229">
        <v>2.5</v>
      </c>
      <c r="B23" s="231" t="s">
        <v>155</v>
      </c>
      <c r="C23" s="229" t="s">
        <v>38</v>
      </c>
      <c r="D23" s="26"/>
      <c r="E23" s="26"/>
    </row>
    <row r="24" spans="1:22" ht="27.75" customHeight="1">
      <c r="A24" s="229">
        <v>2.6</v>
      </c>
      <c r="B24" s="231" t="s">
        <v>155</v>
      </c>
      <c r="C24" s="229" t="s">
        <v>51</v>
      </c>
      <c r="D24" s="26"/>
      <c r="E24" s="26"/>
    </row>
    <row r="25" spans="1:22" ht="27.75" customHeight="1">
      <c r="A25" s="229">
        <v>2.7</v>
      </c>
      <c r="B25" s="231" t="s">
        <v>155</v>
      </c>
      <c r="C25" s="229" t="s">
        <v>156</v>
      </c>
      <c r="D25" s="26"/>
      <c r="E25" s="26"/>
    </row>
    <row r="26" spans="1:22" ht="27.75" customHeight="1">
      <c r="A26" s="229">
        <v>2.8</v>
      </c>
      <c r="B26" s="231" t="s">
        <v>155</v>
      </c>
      <c r="C26" s="229" t="s">
        <v>157</v>
      </c>
      <c r="D26" s="26"/>
      <c r="E26" s="26"/>
    </row>
    <row r="27" spans="1:22" ht="27" customHeight="1">
      <c r="A27" s="229">
        <v>2.9</v>
      </c>
      <c r="B27" s="230" t="s">
        <v>158</v>
      </c>
      <c r="C27" s="229" t="s">
        <v>159</v>
      </c>
      <c r="D27" s="26"/>
      <c r="E27" s="26"/>
    </row>
    <row r="28" spans="1:22" ht="26.25" customHeight="1">
      <c r="A28" s="235">
        <v>2.1</v>
      </c>
      <c r="B28" s="231" t="s">
        <v>160</v>
      </c>
      <c r="C28" s="229" t="s">
        <v>161</v>
      </c>
      <c r="D28" s="26"/>
      <c r="E28" s="26"/>
    </row>
    <row r="29" spans="1:22" ht="26.25" customHeight="1">
      <c r="A29" s="235">
        <v>2.11</v>
      </c>
      <c r="B29" s="231"/>
      <c r="C29" s="233" t="s">
        <v>162</v>
      </c>
      <c r="D29" s="26"/>
      <c r="E29" s="26"/>
    </row>
    <row r="30" spans="1:22" s="237" customFormat="1" ht="34.5" customHeight="1">
      <c r="A30" s="225">
        <v>2</v>
      </c>
      <c r="B30" s="236" t="s">
        <v>163</v>
      </c>
      <c r="C30" s="225"/>
      <c r="D30" s="227">
        <f>SUM(D31:D33)</f>
        <v>0</v>
      </c>
      <c r="E30" s="2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229">
        <v>2.1</v>
      </c>
      <c r="B31" s="231"/>
      <c r="C31" s="229" t="s">
        <v>164</v>
      </c>
      <c r="D31" s="26"/>
      <c r="E31" s="26"/>
    </row>
    <row r="32" spans="1:22" ht="21" customHeight="1">
      <c r="A32" s="229">
        <v>2.2000000000000002</v>
      </c>
      <c r="B32" s="231" t="s">
        <v>165</v>
      </c>
      <c r="C32" s="229" t="s">
        <v>166</v>
      </c>
      <c r="D32" s="26"/>
      <c r="E32" s="26"/>
    </row>
    <row r="33" spans="1:22" ht="26.25" customHeight="1">
      <c r="A33" s="229">
        <v>2.2999999999999998</v>
      </c>
      <c r="B33" s="231" t="s">
        <v>165</v>
      </c>
      <c r="C33" s="229" t="s">
        <v>167</v>
      </c>
      <c r="D33" s="26"/>
      <c r="E33" s="238"/>
    </row>
    <row r="34" spans="1:22" s="242" customFormat="1" ht="21.75" customHeight="1">
      <c r="A34" s="58"/>
      <c r="B34" s="239" t="s">
        <v>73</v>
      </c>
      <c r="C34" s="240"/>
      <c r="D34" s="241">
        <f>D8+D30</f>
        <v>5</v>
      </c>
      <c r="E34" s="459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</row>
    <row r="35" spans="1:22" s="212" customFormat="1" ht="33.75" customHeight="1">
      <c r="A35" s="539" t="s">
        <v>168</v>
      </c>
      <c r="B35" s="540"/>
      <c r="C35" s="540"/>
      <c r="D35" s="250"/>
      <c r="E35" s="250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229">
        <v>1.1000000000000001</v>
      </c>
      <c r="B36" s="230" t="s">
        <v>145</v>
      </c>
      <c r="C36" s="229" t="s">
        <v>146</v>
      </c>
      <c r="D36" s="322"/>
      <c r="E36" s="26"/>
    </row>
    <row r="37" spans="1:22" ht="21" customHeight="1">
      <c r="A37" s="229">
        <v>1.2</v>
      </c>
      <c r="B37" s="230" t="s">
        <v>147</v>
      </c>
      <c r="C37" s="229" t="s">
        <v>148</v>
      </c>
      <c r="D37" s="322">
        <v>54.4</v>
      </c>
      <c r="E37" s="26" t="s">
        <v>260</v>
      </c>
    </row>
    <row r="38" spans="1:22" ht="21" customHeight="1">
      <c r="A38" s="229">
        <v>1.3</v>
      </c>
      <c r="B38" s="230" t="s">
        <v>149</v>
      </c>
      <c r="C38" s="229" t="s">
        <v>150</v>
      </c>
      <c r="D38" s="26"/>
      <c r="E38" s="26"/>
    </row>
    <row r="39" spans="1:22" ht="21" customHeight="1">
      <c r="A39" s="229">
        <v>1.4</v>
      </c>
      <c r="B39" s="231" t="s">
        <v>151</v>
      </c>
      <c r="C39" s="232" t="s">
        <v>152</v>
      </c>
      <c r="D39" s="26">
        <v>2.1</v>
      </c>
      <c r="E39" s="26" t="s">
        <v>260</v>
      </c>
    </row>
    <row r="40" spans="1:22" ht="21" customHeight="1">
      <c r="A40" s="229">
        <v>1.5</v>
      </c>
      <c r="B40" s="231"/>
      <c r="C40" s="229" t="s">
        <v>153</v>
      </c>
      <c r="D40" s="26"/>
      <c r="E40" s="26"/>
    </row>
    <row r="41" spans="1:22" ht="20.25" customHeight="1">
      <c r="A41" s="229">
        <v>1.6</v>
      </c>
      <c r="B41" s="230" t="s">
        <v>205</v>
      </c>
      <c r="C41" s="229" t="s">
        <v>154</v>
      </c>
      <c r="D41" s="26">
        <v>4.8</v>
      </c>
      <c r="E41" s="26" t="s">
        <v>260</v>
      </c>
    </row>
    <row r="42" spans="1:22" ht="33.75" customHeight="1">
      <c r="A42" s="229">
        <v>1.7</v>
      </c>
      <c r="B42" s="231"/>
      <c r="C42" s="229" t="s">
        <v>176</v>
      </c>
      <c r="D42" s="26"/>
      <c r="E42" s="26"/>
    </row>
    <row r="43" spans="1:22" ht="23.25" customHeight="1">
      <c r="A43" s="229">
        <v>1.8</v>
      </c>
      <c r="B43" s="231"/>
      <c r="C43" s="233" t="s">
        <v>175</v>
      </c>
      <c r="D43" s="26"/>
      <c r="E43" s="26"/>
    </row>
    <row r="44" spans="1:22" ht="23.25" customHeight="1">
      <c r="A44" s="229">
        <v>1.9</v>
      </c>
      <c r="B44" s="231" t="s">
        <v>256</v>
      </c>
      <c r="C44" s="233" t="s">
        <v>22</v>
      </c>
      <c r="D44" s="26">
        <v>5</v>
      </c>
      <c r="E44" s="26" t="s">
        <v>260</v>
      </c>
    </row>
    <row r="45" spans="1:22" ht="23.25" customHeight="1">
      <c r="A45" s="234">
        <v>2</v>
      </c>
      <c r="B45" s="231" t="s">
        <v>257</v>
      </c>
      <c r="C45" s="233" t="s">
        <v>258</v>
      </c>
      <c r="D45" s="26">
        <v>2.8</v>
      </c>
      <c r="E45" s="26" t="s">
        <v>260</v>
      </c>
    </row>
    <row r="46" spans="1:22" ht="23.25" customHeight="1">
      <c r="A46" s="229">
        <v>2.1</v>
      </c>
      <c r="B46" s="231"/>
      <c r="C46" s="233"/>
      <c r="D46" s="26"/>
      <c r="E46" s="26"/>
    </row>
    <row r="47" spans="1:22" ht="21" customHeight="1">
      <c r="A47" s="229">
        <v>2.2000000000000002</v>
      </c>
      <c r="B47" s="231" t="s">
        <v>155</v>
      </c>
      <c r="C47" s="229" t="s">
        <v>38</v>
      </c>
      <c r="D47" s="26"/>
      <c r="E47" s="26"/>
    </row>
    <row r="48" spans="1:22" ht="21" customHeight="1">
      <c r="A48" s="229">
        <v>2.2999999999999998</v>
      </c>
      <c r="B48" s="231" t="s">
        <v>155</v>
      </c>
      <c r="C48" s="229" t="s">
        <v>51</v>
      </c>
      <c r="D48" s="26"/>
      <c r="E48" s="26"/>
    </row>
    <row r="49" spans="1:22" ht="21" customHeight="1">
      <c r="A49" s="229">
        <v>2.4</v>
      </c>
      <c r="B49" s="231" t="s">
        <v>155</v>
      </c>
      <c r="C49" s="229" t="s">
        <v>156</v>
      </c>
      <c r="D49" s="26"/>
      <c r="E49" s="26"/>
    </row>
    <row r="50" spans="1:22" ht="24" customHeight="1">
      <c r="A50" s="229">
        <v>2.5</v>
      </c>
      <c r="B50" s="231" t="s">
        <v>155</v>
      </c>
      <c r="C50" s="229" t="s">
        <v>157</v>
      </c>
      <c r="D50" s="26"/>
      <c r="E50" s="26"/>
    </row>
    <row r="51" spans="1:22" ht="24" customHeight="1">
      <c r="A51" s="229">
        <v>2.6</v>
      </c>
      <c r="B51" s="230" t="s">
        <v>158</v>
      </c>
      <c r="C51" s="229" t="s">
        <v>159</v>
      </c>
      <c r="D51" s="26"/>
      <c r="E51" s="26"/>
    </row>
    <row r="52" spans="1:22" ht="24" customHeight="1">
      <c r="A52" s="229">
        <v>2.7</v>
      </c>
      <c r="B52" s="231" t="s">
        <v>160</v>
      </c>
      <c r="C52" s="229" t="s">
        <v>161</v>
      </c>
      <c r="D52" s="26">
        <v>1.5</v>
      </c>
      <c r="E52" s="26" t="s">
        <v>260</v>
      </c>
    </row>
    <row r="53" spans="1:22" ht="24" customHeight="1">
      <c r="A53" s="229">
        <v>2.8</v>
      </c>
      <c r="B53" s="231"/>
      <c r="C53" s="233" t="s">
        <v>162</v>
      </c>
      <c r="D53" s="26"/>
      <c r="E53" s="26"/>
    </row>
    <row r="54" spans="1:22" s="218" customFormat="1" ht="33" customHeight="1">
      <c r="A54" s="229"/>
      <c r="B54" s="226" t="s">
        <v>169</v>
      </c>
      <c r="C54" s="25"/>
      <c r="D54" s="227">
        <f>SUM(D55:D58)</f>
        <v>0</v>
      </c>
      <c r="E54" s="2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218" customFormat="1" ht="33" customHeight="1">
      <c r="A55" s="229">
        <v>1.1000000000000001</v>
      </c>
      <c r="B55" s="271"/>
      <c r="C55" s="272" t="s">
        <v>174</v>
      </c>
      <c r="D55" s="323"/>
      <c r="E55" s="26"/>
      <c r="F55" s="163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30" customHeight="1">
      <c r="A56" s="229">
        <v>1.2</v>
      </c>
      <c r="B56" s="243"/>
      <c r="C56" s="229" t="s">
        <v>164</v>
      </c>
      <c r="D56" s="26"/>
      <c r="E56" s="229"/>
    </row>
    <row r="57" spans="1:22" ht="24.75" customHeight="1">
      <c r="A57" s="229">
        <v>1.3</v>
      </c>
      <c r="B57" s="231" t="s">
        <v>160</v>
      </c>
      <c r="C57" s="229" t="s">
        <v>166</v>
      </c>
      <c r="D57" s="26"/>
      <c r="E57" s="26"/>
    </row>
    <row r="58" spans="1:22" ht="24.75" customHeight="1">
      <c r="A58" s="229">
        <v>1.4</v>
      </c>
      <c r="B58" s="231" t="s">
        <v>160</v>
      </c>
      <c r="C58" s="229" t="s">
        <v>167</v>
      </c>
      <c r="D58" s="26"/>
      <c r="E58" s="26"/>
    </row>
    <row r="59" spans="1:22" s="211" customFormat="1" ht="29.25" customHeight="1">
      <c r="A59" s="244"/>
      <c r="B59" s="239" t="s">
        <v>73</v>
      </c>
      <c r="C59" s="245"/>
      <c r="D59" s="246">
        <f>SUM(D36:D54)</f>
        <v>70.599999999999994</v>
      </c>
      <c r="E59" s="247"/>
      <c r="F59" s="450">
        <f>+D59-D54</f>
        <v>70.599999999999994</v>
      </c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</row>
    <row r="60" spans="1:22" ht="10.5" customHeight="1">
      <c r="A60" s="217"/>
      <c r="B60" s="218"/>
      <c r="C60" s="218"/>
    </row>
    <row r="61" spans="1:22" ht="39" customHeight="1">
      <c r="A61" s="217"/>
      <c r="B61" s="218"/>
      <c r="C61" s="248" t="s">
        <v>170</v>
      </c>
    </row>
    <row r="62" spans="1:22" ht="59.25" customHeight="1">
      <c r="A62" s="249">
        <v>1</v>
      </c>
      <c r="B62" s="250" t="s">
        <v>233</v>
      </c>
      <c r="C62" s="246">
        <f>+'Dramakan hosqer'!C13</f>
        <v>123.4</v>
      </c>
      <c r="D62" s="541" t="s">
        <v>171</v>
      </c>
      <c r="E62" s="542"/>
    </row>
    <row r="63" spans="1:22" ht="36.75" customHeight="1">
      <c r="A63" s="217"/>
      <c r="B63" s="218"/>
      <c r="C63" s="218"/>
    </row>
    <row r="64" spans="1:22" s="176" customFormat="1" ht="25.5" customHeight="1">
      <c r="A64" s="251"/>
      <c r="B64" s="210" t="s">
        <v>250</v>
      </c>
      <c r="C64" s="252"/>
      <c r="D64" s="543" t="e">
        <f>+'Ekamut-caxs'!#REF!</f>
        <v>#REF!</v>
      </c>
      <c r="E64" s="543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76" customFormat="1" ht="18.75" customHeight="1">
      <c r="A65" s="251"/>
      <c r="B65" s="237"/>
      <c r="C65" s="253"/>
      <c r="D65" s="538" t="s">
        <v>97</v>
      </c>
      <c r="E65" s="53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76" customFormat="1" ht="22.5" customHeight="1">
      <c r="A66" s="251"/>
      <c r="B66" s="210" t="s">
        <v>249</v>
      </c>
      <c r="C66" s="252"/>
      <c r="D66" s="543" t="e">
        <f>+'Ekamut-caxs'!#REF!</f>
        <v>#REF!</v>
      </c>
      <c r="E66" s="543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76" customFormat="1" ht="21.75" customHeight="1">
      <c r="A67" s="251"/>
      <c r="B67" s="254"/>
      <c r="C67" s="251" t="s">
        <v>1</v>
      </c>
      <c r="D67" s="538" t="s">
        <v>97</v>
      </c>
      <c r="E67" s="538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>
      <c r="D68" s="177"/>
      <c r="E68" s="177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76" customFormat="1" ht="28.5" customHeight="1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82" spans="1:5" s="16" customFormat="1">
      <c r="A82" s="133"/>
      <c r="B82" s="1"/>
      <c r="C82" s="1"/>
      <c r="D82" s="1"/>
      <c r="E82" s="177"/>
    </row>
    <row r="83" spans="1:5" s="16" customFormat="1" ht="24" customHeight="1">
      <c r="A83" s="133"/>
      <c r="B83" s="1"/>
      <c r="C83" s="1"/>
      <c r="D83" s="1"/>
      <c r="E83" s="177"/>
    </row>
    <row r="84" spans="1:5" s="16" customFormat="1">
      <c r="A84" s="133"/>
      <c r="B84" s="1"/>
      <c r="C84" s="1"/>
      <c r="D84" s="1"/>
      <c r="E84" s="177"/>
    </row>
    <row r="85" spans="1:5" s="16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3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2" t="s">
        <v>71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19" customFormat="1" ht="25.5" customHeight="1">
      <c r="A2" s="527" t="str">
        <f>+'Ekamut-caxs'!A8:D8</f>
        <v xml:space="preserve">«Երևանի Արաբկիրի խաղային մարզաձևերի մանկապատանեկան մարզադպրոց»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18"/>
      <c r="O2" s="18"/>
    </row>
    <row r="3" spans="1:15" ht="25.5" customHeight="1">
      <c r="A3" s="553" t="s">
        <v>234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>
      <c r="M4" s="150" t="s">
        <v>0</v>
      </c>
    </row>
    <row r="5" spans="1:15" ht="33.75" customHeight="1">
      <c r="A5" s="556" t="s">
        <v>134</v>
      </c>
      <c r="B5" s="558" t="s">
        <v>72</v>
      </c>
      <c r="C5" s="566" t="s">
        <v>218</v>
      </c>
      <c r="D5" s="560" t="s">
        <v>181</v>
      </c>
      <c r="E5" s="561"/>
      <c r="F5" s="561"/>
      <c r="G5" s="561"/>
      <c r="H5" s="561"/>
      <c r="I5" s="561"/>
      <c r="J5" s="561"/>
      <c r="K5" s="561"/>
      <c r="L5" s="562"/>
      <c r="M5" s="563" t="s">
        <v>137</v>
      </c>
    </row>
    <row r="6" spans="1:15" ht="78.75" customHeight="1">
      <c r="A6" s="557"/>
      <c r="B6" s="559"/>
      <c r="C6" s="567"/>
      <c r="D6" s="364" t="s">
        <v>206</v>
      </c>
      <c r="E6" s="362" t="s">
        <v>224</v>
      </c>
      <c r="F6" s="362" t="s">
        <v>225</v>
      </c>
      <c r="G6" s="362" t="s">
        <v>135</v>
      </c>
      <c r="H6" s="362" t="s">
        <v>184</v>
      </c>
      <c r="I6" s="362" t="s">
        <v>183</v>
      </c>
      <c r="J6" s="362" t="s">
        <v>120</v>
      </c>
      <c r="K6" s="324" t="s">
        <v>172</v>
      </c>
      <c r="L6" s="365" t="s">
        <v>182</v>
      </c>
      <c r="M6" s="564"/>
    </row>
    <row r="7" spans="1:15" ht="31.5" customHeight="1">
      <c r="A7" s="364">
        <v>1</v>
      </c>
      <c r="B7" s="381" t="s">
        <v>191</v>
      </c>
      <c r="C7" s="377">
        <v>30461.3</v>
      </c>
      <c r="D7" s="366">
        <v>5722.5</v>
      </c>
      <c r="E7" s="315"/>
      <c r="F7" s="315"/>
      <c r="G7" s="315">
        <v>117.4</v>
      </c>
      <c r="H7" s="315"/>
      <c r="I7" s="315"/>
      <c r="J7" s="315"/>
      <c r="K7" s="315"/>
      <c r="L7" s="367">
        <f>78.1+105.8</f>
        <v>183.89999999999998</v>
      </c>
      <c r="M7" s="374">
        <f>ROUND(SUM(C7:L7),1)</f>
        <v>36485.1</v>
      </c>
    </row>
    <row r="8" spans="1:15" ht="31.5" customHeight="1">
      <c r="A8" s="364">
        <v>1.1000000000000001</v>
      </c>
      <c r="B8" s="382" t="s">
        <v>120</v>
      </c>
      <c r="C8" s="380"/>
      <c r="D8" s="368" t="s">
        <v>178</v>
      </c>
      <c r="E8" s="342" t="s">
        <v>178</v>
      </c>
      <c r="F8" s="342" t="s">
        <v>178</v>
      </c>
      <c r="G8" s="342" t="s">
        <v>178</v>
      </c>
      <c r="H8" s="342" t="s">
        <v>178</v>
      </c>
      <c r="I8" s="342" t="s">
        <v>178</v>
      </c>
      <c r="J8" s="342" t="s">
        <v>178</v>
      </c>
      <c r="K8" s="342" t="s">
        <v>178</v>
      </c>
      <c r="L8" s="369" t="s">
        <v>178</v>
      </c>
      <c r="M8" s="375" t="s">
        <v>178</v>
      </c>
    </row>
    <row r="9" spans="1:15" ht="31.5" customHeight="1">
      <c r="A9" s="364">
        <v>1.2</v>
      </c>
      <c r="B9" s="382" t="s">
        <v>182</v>
      </c>
      <c r="C9" s="380"/>
      <c r="D9" s="368" t="s">
        <v>178</v>
      </c>
      <c r="E9" s="342" t="s">
        <v>178</v>
      </c>
      <c r="F9" s="342" t="s">
        <v>178</v>
      </c>
      <c r="G9" s="342" t="s">
        <v>178</v>
      </c>
      <c r="H9" s="342" t="s">
        <v>178</v>
      </c>
      <c r="I9" s="342" t="s">
        <v>178</v>
      </c>
      <c r="J9" s="342" t="s">
        <v>178</v>
      </c>
      <c r="K9" s="342" t="s">
        <v>178</v>
      </c>
      <c r="L9" s="369" t="s">
        <v>178</v>
      </c>
      <c r="M9" s="375" t="s">
        <v>178</v>
      </c>
    </row>
    <row r="10" spans="1:15" ht="33.75" customHeight="1">
      <c r="A10" s="364">
        <v>2</v>
      </c>
      <c r="B10" s="383" t="s">
        <v>94</v>
      </c>
      <c r="C10" s="378"/>
      <c r="D10" s="370"/>
      <c r="E10" s="342" t="s">
        <v>178</v>
      </c>
      <c r="F10" s="342" t="s">
        <v>178</v>
      </c>
      <c r="G10" s="342" t="s">
        <v>178</v>
      </c>
      <c r="H10" s="342" t="s">
        <v>178</v>
      </c>
      <c r="I10" s="342" t="s">
        <v>178</v>
      </c>
      <c r="J10" s="342" t="s">
        <v>178</v>
      </c>
      <c r="K10" s="342" t="s">
        <v>178</v>
      </c>
      <c r="L10" s="369" t="s">
        <v>178</v>
      </c>
      <c r="M10" s="374">
        <f>ROUND(SUM(C10:L10),1)</f>
        <v>0</v>
      </c>
    </row>
    <row r="11" spans="1:15" s="182" customFormat="1" ht="34.5" customHeight="1" thickBot="1">
      <c r="A11" s="384"/>
      <c r="B11" s="385" t="s">
        <v>73</v>
      </c>
      <c r="C11" s="379" t="s">
        <v>178</v>
      </c>
      <c r="D11" s="371" t="s">
        <v>178</v>
      </c>
      <c r="E11" s="372" t="s">
        <v>178</v>
      </c>
      <c r="F11" s="372" t="s">
        <v>178</v>
      </c>
      <c r="G11" s="372" t="s">
        <v>178</v>
      </c>
      <c r="H11" s="372" t="s">
        <v>178</v>
      </c>
      <c r="I11" s="372" t="s">
        <v>178</v>
      </c>
      <c r="J11" s="372" t="s">
        <v>178</v>
      </c>
      <c r="K11" s="372" t="s">
        <v>178</v>
      </c>
      <c r="L11" s="373" t="s">
        <v>178</v>
      </c>
      <c r="M11" s="376">
        <f>ROUND(SUM(M7:M10),1)</f>
        <v>36485.1</v>
      </c>
    </row>
    <row r="12" spans="1:15" s="182" customFormat="1" ht="34.5" customHeight="1">
      <c r="A12" s="195"/>
      <c r="B12" s="275"/>
      <c r="C12" s="275"/>
      <c r="D12" s="276"/>
      <c r="E12" s="276"/>
      <c r="F12" s="276"/>
      <c r="G12" s="276"/>
      <c r="H12" s="197"/>
      <c r="I12" s="197"/>
      <c r="J12" s="279"/>
      <c r="K12" s="197"/>
      <c r="L12" s="276"/>
      <c r="M12" s="277"/>
    </row>
    <row r="13" spans="1:15" s="184" customFormat="1" ht="21" customHeight="1">
      <c r="B13" s="194"/>
      <c r="C13" s="194"/>
      <c r="D13" s="278"/>
      <c r="E13" s="278"/>
      <c r="F13" s="325"/>
      <c r="G13" s="258"/>
      <c r="H13" s="183"/>
      <c r="I13" s="183"/>
      <c r="J13" s="278"/>
      <c r="K13" s="565"/>
      <c r="L13" s="565"/>
      <c r="M13" s="312"/>
    </row>
    <row r="14" spans="1:15" s="195" customFormat="1" ht="69" customHeight="1">
      <c r="B14" s="549" t="s">
        <v>187</v>
      </c>
      <c r="C14" s="568"/>
      <c r="D14" s="550"/>
      <c r="E14" s="278"/>
      <c r="H14" s="278"/>
      <c r="I14" s="549" t="s">
        <v>186</v>
      </c>
      <c r="J14" s="550"/>
      <c r="K14" s="278"/>
      <c r="L14" s="278"/>
      <c r="M14" s="278"/>
    </row>
    <row r="15" spans="1:15" s="195" customFormat="1" ht="48" customHeight="1">
      <c r="B15" s="261" t="s">
        <v>173</v>
      </c>
      <c r="C15" s="428" t="s">
        <v>223</v>
      </c>
      <c r="D15" s="428" t="s">
        <v>222</v>
      </c>
      <c r="E15" s="326"/>
      <c r="H15" s="288"/>
      <c r="I15" s="261" t="s">
        <v>173</v>
      </c>
      <c r="J15" s="262" t="s">
        <v>185</v>
      </c>
      <c r="K15" s="326"/>
      <c r="L15" s="326"/>
      <c r="M15" s="288"/>
    </row>
    <row r="16" spans="1:15" s="195" customFormat="1" ht="24" customHeight="1">
      <c r="B16" s="343">
        <v>93289</v>
      </c>
      <c r="C16" s="344">
        <f>ROUND(4*B16*2/1000,1)</f>
        <v>746.3</v>
      </c>
      <c r="D16" s="429">
        <f>348.8/5*2</f>
        <v>139.52000000000001</v>
      </c>
      <c r="E16" s="345"/>
      <c r="H16" s="288"/>
      <c r="I16" s="343">
        <v>93289</v>
      </c>
      <c r="J16" s="347">
        <f>723.3/12*2</f>
        <v>120.55</v>
      </c>
      <c r="K16" s="326"/>
      <c r="L16" s="326"/>
      <c r="M16" s="288"/>
    </row>
    <row r="17" spans="1:13" s="196" customFormat="1" ht="24" customHeight="1">
      <c r="B17" s="343">
        <v>97380</v>
      </c>
      <c r="C17" s="344">
        <f>ROUND(4*B17*2/1000,1)</f>
        <v>779</v>
      </c>
      <c r="D17" s="347">
        <f>364.1/5*2</f>
        <v>145.64000000000001</v>
      </c>
      <c r="E17" s="363"/>
      <c r="H17" s="327"/>
      <c r="I17" s="346">
        <v>97380</v>
      </c>
      <c r="J17" s="347">
        <f>754.7/12*2</f>
        <v>125.78333333333335</v>
      </c>
      <c r="K17" s="263"/>
      <c r="L17" s="263"/>
      <c r="M17" s="327"/>
    </row>
    <row r="18" spans="1:13" s="177" customFormat="1" ht="19.5" customHeight="1">
      <c r="A18" s="151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</row>
    <row r="19" spans="1:13" s="148" customFormat="1" ht="24" customHeight="1">
      <c r="A19" s="152"/>
      <c r="B19" s="153" t="s">
        <v>2</v>
      </c>
      <c r="C19" s="153"/>
      <c r="F19" s="154"/>
      <c r="G19" s="155"/>
      <c r="H19" s="554" t="e">
        <f>+'Ekamut-caxs'!#REF!</f>
        <v>#REF!</v>
      </c>
      <c r="I19" s="554"/>
      <c r="J19" s="554"/>
      <c r="K19" s="156"/>
      <c r="L19" s="152"/>
      <c r="M19" s="152"/>
    </row>
    <row r="20" spans="1:13" s="135" customFormat="1" ht="17.25" customHeight="1">
      <c r="B20" s="140"/>
      <c r="C20" s="140"/>
      <c r="F20" s="157" t="s">
        <v>96</v>
      </c>
      <c r="G20" s="158"/>
      <c r="H20" s="551" t="s">
        <v>97</v>
      </c>
      <c r="I20" s="551"/>
      <c r="J20" s="551"/>
      <c r="K20" s="141"/>
    </row>
    <row r="21" spans="1:13" s="148" customFormat="1" ht="24.75" customHeight="1">
      <c r="B21" s="149" t="s">
        <v>6</v>
      </c>
      <c r="C21" s="149"/>
      <c r="F21" s="159"/>
      <c r="G21" s="160"/>
      <c r="H21" s="555" t="e">
        <f>+'Ekamut-caxs'!#REF!</f>
        <v>#REF!</v>
      </c>
      <c r="I21" s="555"/>
      <c r="J21" s="555"/>
      <c r="K21" s="161"/>
    </row>
    <row r="22" spans="1:13" s="135" customFormat="1" ht="18.75" customHeight="1">
      <c r="F22" s="157" t="s">
        <v>96</v>
      </c>
      <c r="G22" s="158"/>
      <c r="H22" s="551" t="s">
        <v>97</v>
      </c>
      <c r="I22" s="551"/>
      <c r="J22" s="551"/>
      <c r="K22" s="141"/>
    </row>
    <row r="23" spans="1:13" s="136" customFormat="1" ht="16.5">
      <c r="D23" s="142"/>
      <c r="E23" s="14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36" customWidth="1"/>
    <col min="2" max="2" width="19.140625" style="136" customWidth="1"/>
    <col min="3" max="3" width="14.85546875" style="136" customWidth="1"/>
    <col min="4" max="4" width="16" style="136" customWidth="1"/>
    <col min="5" max="5" width="14.85546875" style="136" customWidth="1"/>
    <col min="6" max="6" width="16.28515625" style="136" customWidth="1"/>
    <col min="7" max="13" width="14.85546875" style="136" customWidth="1"/>
    <col min="14" max="16384" width="9.140625" style="136"/>
  </cols>
  <sheetData>
    <row r="1" spans="1:13" s="135" customFormat="1" ht="18.75" customHeight="1">
      <c r="A1" s="572" t="s">
        <v>71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3" s="135" customFormat="1" ht="21.75" customHeight="1">
      <c r="A2" s="573" t="str">
        <f>+'Ekamut-caxs'!A8:D8</f>
        <v xml:space="preserve">«Երևանի Արաբկիրի խաղային մարզաձևերի մանկապատանեկան մարզադպրոց» ՀՈԱԿ-ի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3" s="135" customFormat="1" ht="21" customHeight="1">
      <c r="A3" s="573" t="s">
        <v>98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3" ht="21" customHeight="1" thickBot="1">
      <c r="A4" s="420"/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</row>
    <row r="5" spans="1:13" s="143" customFormat="1" ht="24.75" customHeight="1">
      <c r="A5" s="575" t="s">
        <v>118</v>
      </c>
      <c r="B5" s="577" t="s">
        <v>99</v>
      </c>
      <c r="C5" s="569" t="s">
        <v>100</v>
      </c>
      <c r="D5" s="570"/>
      <c r="E5" s="570"/>
      <c r="F5" s="571"/>
      <c r="G5" s="579" t="s">
        <v>101</v>
      </c>
      <c r="H5" s="579"/>
      <c r="I5" s="579"/>
      <c r="J5" s="579"/>
      <c r="K5" s="569" t="s">
        <v>126</v>
      </c>
      <c r="L5" s="570"/>
      <c r="M5" s="571"/>
    </row>
    <row r="6" spans="1:13" s="147" customFormat="1" ht="51" customHeight="1">
      <c r="A6" s="576"/>
      <c r="B6" s="578"/>
      <c r="C6" s="144" t="s">
        <v>213</v>
      </c>
      <c r="D6" s="145" t="s">
        <v>214</v>
      </c>
      <c r="E6" s="145" t="s">
        <v>235</v>
      </c>
      <c r="F6" s="146" t="s">
        <v>236</v>
      </c>
      <c r="G6" s="145" t="s">
        <v>215</v>
      </c>
      <c r="H6" s="192" t="s">
        <v>214</v>
      </c>
      <c r="I6" s="145" t="s">
        <v>237</v>
      </c>
      <c r="J6" s="192" t="s">
        <v>236</v>
      </c>
      <c r="K6" s="145" t="s">
        <v>213</v>
      </c>
      <c r="L6" s="145" t="s">
        <v>235</v>
      </c>
      <c r="M6" s="146" t="s">
        <v>236</v>
      </c>
    </row>
    <row r="7" spans="1:13" ht="19.5" customHeight="1">
      <c r="A7" s="137">
        <v>1</v>
      </c>
      <c r="B7" s="201" t="s">
        <v>102</v>
      </c>
      <c r="C7" s="392" t="s">
        <v>216</v>
      </c>
      <c r="D7" s="393" t="s">
        <v>216</v>
      </c>
      <c r="E7" s="394"/>
      <c r="F7" s="395"/>
      <c r="G7" s="284" t="s">
        <v>216</v>
      </c>
      <c r="H7" s="280" t="s">
        <v>216</v>
      </c>
      <c r="I7" s="394">
        <v>1543</v>
      </c>
      <c r="J7" s="398">
        <v>73663</v>
      </c>
      <c r="K7" s="320" t="s">
        <v>216</v>
      </c>
      <c r="L7" s="394"/>
      <c r="M7" s="399">
        <f t="shared" ref="M7:M16" si="0">+L7*200.47</f>
        <v>0</v>
      </c>
    </row>
    <row r="8" spans="1:13" ht="19.5" customHeight="1">
      <c r="A8" s="137">
        <v>2</v>
      </c>
      <c r="B8" s="201" t="s">
        <v>217</v>
      </c>
      <c r="C8" s="392" t="s">
        <v>216</v>
      </c>
      <c r="D8" s="393" t="s">
        <v>216</v>
      </c>
      <c r="E8" s="394"/>
      <c r="F8" s="395"/>
      <c r="G8" s="284" t="s">
        <v>216</v>
      </c>
      <c r="H8" s="280" t="s">
        <v>216</v>
      </c>
      <c r="I8" s="394">
        <v>728</v>
      </c>
      <c r="J8" s="398">
        <v>38463</v>
      </c>
      <c r="K8" s="320" t="s">
        <v>216</v>
      </c>
      <c r="L8" s="394"/>
      <c r="M8" s="399">
        <f t="shared" si="0"/>
        <v>0</v>
      </c>
    </row>
    <row r="9" spans="1:13" ht="19.5" customHeight="1">
      <c r="A9" s="137">
        <v>3</v>
      </c>
      <c r="B9" s="201" t="s">
        <v>103</v>
      </c>
      <c r="C9" s="392" t="s">
        <v>216</v>
      </c>
      <c r="D9" s="393" t="s">
        <v>216</v>
      </c>
      <c r="E9" s="394"/>
      <c r="F9" s="395"/>
      <c r="G9" s="284" t="s">
        <v>216</v>
      </c>
      <c r="H9" s="280" t="s">
        <v>216</v>
      </c>
      <c r="I9" s="394">
        <v>919</v>
      </c>
      <c r="J9" s="398">
        <v>48488</v>
      </c>
      <c r="K9" s="320" t="s">
        <v>216</v>
      </c>
      <c r="L9" s="394"/>
      <c r="M9" s="399">
        <f t="shared" si="0"/>
        <v>0</v>
      </c>
    </row>
    <row r="10" spans="1:13" ht="19.5" customHeight="1">
      <c r="A10" s="137">
        <v>4</v>
      </c>
      <c r="B10" s="201" t="s">
        <v>104</v>
      </c>
      <c r="C10" s="392" t="s">
        <v>216</v>
      </c>
      <c r="D10" s="393" t="s">
        <v>216</v>
      </c>
      <c r="E10" s="394"/>
      <c r="F10" s="395"/>
      <c r="G10" s="284" t="s">
        <v>216</v>
      </c>
      <c r="H10" s="280" t="s">
        <v>216</v>
      </c>
      <c r="I10" s="394">
        <v>321</v>
      </c>
      <c r="J10" s="398">
        <v>17037</v>
      </c>
      <c r="K10" s="320" t="s">
        <v>216</v>
      </c>
      <c r="L10" s="394"/>
      <c r="M10" s="399">
        <f t="shared" si="0"/>
        <v>0</v>
      </c>
    </row>
    <row r="11" spans="1:13" ht="19.5" customHeight="1">
      <c r="A11" s="137">
        <v>5</v>
      </c>
      <c r="B11" s="201" t="s">
        <v>105</v>
      </c>
      <c r="C11" s="392" t="s">
        <v>216</v>
      </c>
      <c r="D11" s="393" t="s">
        <v>216</v>
      </c>
      <c r="E11" s="394"/>
      <c r="F11" s="395"/>
      <c r="G11" s="284" t="s">
        <v>216</v>
      </c>
      <c r="H11" s="280" t="s">
        <v>216</v>
      </c>
      <c r="I11" s="394">
        <v>187</v>
      </c>
      <c r="J11" s="398">
        <v>9881</v>
      </c>
      <c r="K11" s="320" t="s">
        <v>216</v>
      </c>
      <c r="L11" s="394"/>
      <c r="M11" s="399">
        <f t="shared" si="0"/>
        <v>0</v>
      </c>
    </row>
    <row r="12" spans="1:13" ht="19.5" customHeight="1">
      <c r="A12" s="137">
        <v>6</v>
      </c>
      <c r="B12" s="201" t="s">
        <v>106</v>
      </c>
      <c r="C12" s="392" t="s">
        <v>216</v>
      </c>
      <c r="D12" s="393" t="s">
        <v>216</v>
      </c>
      <c r="E12" s="394"/>
      <c r="F12" s="395"/>
      <c r="G12" s="284" t="s">
        <v>216</v>
      </c>
      <c r="H12" s="280" t="s">
        <v>216</v>
      </c>
      <c r="I12" s="394">
        <v>112</v>
      </c>
      <c r="J12" s="398">
        <v>5860</v>
      </c>
      <c r="K12" s="320" t="s">
        <v>216</v>
      </c>
      <c r="L12" s="394"/>
      <c r="M12" s="399">
        <f t="shared" si="0"/>
        <v>0</v>
      </c>
    </row>
    <row r="13" spans="1:13" ht="19.5" customHeight="1">
      <c r="A13" s="137">
        <v>7</v>
      </c>
      <c r="B13" s="201" t="s">
        <v>107</v>
      </c>
      <c r="C13" s="392" t="s">
        <v>216</v>
      </c>
      <c r="D13" s="393" t="s">
        <v>216</v>
      </c>
      <c r="E13" s="394"/>
      <c r="F13" s="395"/>
      <c r="G13" s="284" t="s">
        <v>216</v>
      </c>
      <c r="H13" s="280" t="s">
        <v>216</v>
      </c>
      <c r="I13" s="394">
        <v>113</v>
      </c>
      <c r="J13" s="398">
        <v>5913</v>
      </c>
      <c r="K13" s="320" t="s">
        <v>216</v>
      </c>
      <c r="L13" s="394"/>
      <c r="M13" s="399">
        <f t="shared" si="0"/>
        <v>0</v>
      </c>
    </row>
    <row r="14" spans="1:13" ht="19.5" customHeight="1">
      <c r="A14" s="137">
        <v>8</v>
      </c>
      <c r="B14" s="202" t="s">
        <v>108</v>
      </c>
      <c r="C14" s="392" t="s">
        <v>216</v>
      </c>
      <c r="D14" s="393" t="s">
        <v>216</v>
      </c>
      <c r="E14" s="394"/>
      <c r="F14" s="395"/>
      <c r="G14" s="284" t="s">
        <v>216</v>
      </c>
      <c r="H14" s="280" t="s">
        <v>216</v>
      </c>
      <c r="I14" s="394">
        <v>135</v>
      </c>
      <c r="J14" s="398">
        <v>7090</v>
      </c>
      <c r="K14" s="320" t="s">
        <v>216</v>
      </c>
      <c r="L14" s="394"/>
      <c r="M14" s="399">
        <f t="shared" si="0"/>
        <v>0</v>
      </c>
    </row>
    <row r="15" spans="1:13" ht="19.5" customHeight="1">
      <c r="A15" s="137">
        <v>9</v>
      </c>
      <c r="B15" s="202" t="s">
        <v>109</v>
      </c>
      <c r="C15" s="392" t="s">
        <v>216</v>
      </c>
      <c r="D15" s="393" t="s">
        <v>216</v>
      </c>
      <c r="E15" s="394"/>
      <c r="F15" s="395"/>
      <c r="G15" s="284" t="s">
        <v>216</v>
      </c>
      <c r="H15" s="280" t="s">
        <v>216</v>
      </c>
      <c r="I15" s="394">
        <v>154</v>
      </c>
      <c r="J15" s="398">
        <v>8126</v>
      </c>
      <c r="K15" s="320" t="s">
        <v>216</v>
      </c>
      <c r="L15" s="394"/>
      <c r="M15" s="399">
        <f t="shared" si="0"/>
        <v>0</v>
      </c>
    </row>
    <row r="16" spans="1:13" ht="19.5" customHeight="1">
      <c r="A16" s="137">
        <v>10</v>
      </c>
      <c r="B16" s="202" t="s">
        <v>110</v>
      </c>
      <c r="C16" s="392" t="s">
        <v>216</v>
      </c>
      <c r="D16" s="393" t="s">
        <v>216</v>
      </c>
      <c r="E16" s="394"/>
      <c r="F16" s="395"/>
      <c r="G16" s="284" t="s">
        <v>216</v>
      </c>
      <c r="H16" s="280" t="s">
        <v>216</v>
      </c>
      <c r="I16" s="394">
        <v>171</v>
      </c>
      <c r="J16" s="398">
        <v>9045</v>
      </c>
      <c r="K16" s="320" t="s">
        <v>216</v>
      </c>
      <c r="L16" s="394"/>
      <c r="M16" s="399">
        <f t="shared" si="0"/>
        <v>0</v>
      </c>
    </row>
    <row r="17" spans="1:13" ht="19.5" customHeight="1">
      <c r="A17" s="137">
        <v>11</v>
      </c>
      <c r="B17" s="202" t="s">
        <v>111</v>
      </c>
      <c r="C17" s="396"/>
      <c r="D17" s="397"/>
      <c r="E17" s="395">
        <f>+MAX(C17,E7)</f>
        <v>0</v>
      </c>
      <c r="F17" s="395">
        <f>+E17*143.7</f>
        <v>0</v>
      </c>
      <c r="G17" s="451">
        <v>791</v>
      </c>
      <c r="H17" s="451">
        <v>37692</v>
      </c>
      <c r="I17" s="478">
        <v>791</v>
      </c>
      <c r="J17" s="451">
        <f>I17*53.48</f>
        <v>42302.68</v>
      </c>
      <c r="K17" s="400"/>
      <c r="L17" s="395"/>
      <c r="M17" s="399">
        <f>+L17*200.47</f>
        <v>0</v>
      </c>
    </row>
    <row r="18" spans="1:13" ht="19.5" customHeight="1">
      <c r="A18" s="137">
        <v>12</v>
      </c>
      <c r="B18" s="202" t="s">
        <v>112</v>
      </c>
      <c r="C18" s="396"/>
      <c r="D18" s="397"/>
      <c r="E18" s="395">
        <f>+MAX(C18,E8)</f>
        <v>0</v>
      </c>
      <c r="F18" s="395">
        <f>+E18*143.7</f>
        <v>0</v>
      </c>
      <c r="G18" s="451">
        <v>1138</v>
      </c>
      <c r="H18" s="451">
        <v>54412</v>
      </c>
      <c r="I18" s="395">
        <f>+MAX(G18,I8)</f>
        <v>1138</v>
      </c>
      <c r="J18" s="451">
        <f>I18*53.48</f>
        <v>60860.24</v>
      </c>
      <c r="K18" s="400"/>
      <c r="L18" s="395"/>
      <c r="M18" s="399">
        <f>+L18*200.47</f>
        <v>0</v>
      </c>
    </row>
    <row r="19" spans="1:13" ht="32.25" customHeight="1" thickBot="1">
      <c r="A19" s="203"/>
      <c r="B19" s="209" t="s">
        <v>95</v>
      </c>
      <c r="C19" s="285">
        <f t="shared" ref="C19:K19" si="1">SUM(C7:C18)</f>
        <v>0</v>
      </c>
      <c r="D19" s="281">
        <f t="shared" si="1"/>
        <v>0</v>
      </c>
      <c r="E19" s="286">
        <f t="shared" si="1"/>
        <v>0</v>
      </c>
      <c r="F19" s="282">
        <f>SUM(F7:F18)</f>
        <v>0</v>
      </c>
      <c r="G19" s="287">
        <f>SUM(G7:G18)</f>
        <v>1929</v>
      </c>
      <c r="H19" s="281">
        <f>SUM(H7:H18)</f>
        <v>92104</v>
      </c>
      <c r="I19" s="286">
        <f>SUM(I7:I18)</f>
        <v>6312</v>
      </c>
      <c r="J19" s="283">
        <f>SUM(J7:J18)</f>
        <v>326728.92</v>
      </c>
      <c r="K19" s="285">
        <f t="shared" si="1"/>
        <v>0</v>
      </c>
      <c r="L19" s="286">
        <f>SUM(L7:L18)</f>
        <v>0</v>
      </c>
      <c r="M19" s="282">
        <f>SUM(M7:M18)</f>
        <v>0</v>
      </c>
    </row>
    <row r="20" spans="1:13" ht="21.75" customHeight="1">
      <c r="A20" s="198"/>
      <c r="B20" s="264"/>
      <c r="C20" s="265"/>
      <c r="D20" s="180"/>
      <c r="E20" s="265"/>
      <c r="F20" s="180">
        <f>ROUND(F19/1000,1)</f>
        <v>0</v>
      </c>
      <c r="G20" s="265"/>
      <c r="H20" s="180"/>
      <c r="I20" s="265"/>
      <c r="J20" s="180">
        <f>ROUND(J19/1000,1)</f>
        <v>326.7</v>
      </c>
      <c r="K20" s="265"/>
      <c r="L20" s="265"/>
      <c r="M20" s="180">
        <f>ROUND(M19/1000,1)</f>
        <v>0</v>
      </c>
    </row>
    <row r="21" spans="1:13" ht="21.75" customHeight="1">
      <c r="A21" s="422"/>
      <c r="B21" s="423"/>
      <c r="C21" s="424"/>
      <c r="D21" s="425"/>
      <c r="E21" s="424"/>
      <c r="F21" s="425"/>
      <c r="G21" s="424"/>
      <c r="H21" s="425"/>
      <c r="I21" s="424"/>
      <c r="J21" s="425"/>
      <c r="K21" s="424"/>
      <c r="L21" s="424"/>
      <c r="M21" s="425"/>
    </row>
    <row r="22" spans="1:13" ht="18.75" customHeight="1" thickBot="1">
      <c r="A22" s="198"/>
      <c r="B22" s="574" t="s">
        <v>245</v>
      </c>
      <c r="C22" s="574"/>
      <c r="D22" s="574"/>
      <c r="E22" s="199"/>
      <c r="F22" s="200" t="s">
        <v>100</v>
      </c>
      <c r="G22" s="198"/>
      <c r="H22" s="199"/>
      <c r="I22" s="198"/>
      <c r="J22" s="264" t="s">
        <v>101</v>
      </c>
      <c r="K22" s="198"/>
      <c r="L22" s="198"/>
      <c r="M22" s="138" t="s">
        <v>126</v>
      </c>
    </row>
    <row r="23" spans="1:13" s="135" customFormat="1" ht="34.5" customHeight="1">
      <c r="A23" s="204"/>
      <c r="B23" s="205" t="s">
        <v>130</v>
      </c>
      <c r="C23" s="206" t="s">
        <v>131</v>
      </c>
      <c r="D23" s="206"/>
      <c r="E23" s="206"/>
      <c r="F23" s="207" t="s">
        <v>212</v>
      </c>
      <c r="G23" s="204"/>
      <c r="H23" s="206"/>
      <c r="I23" s="206"/>
      <c r="J23" s="208" t="s">
        <v>212</v>
      </c>
      <c r="K23" s="204"/>
      <c r="L23" s="206"/>
      <c r="M23" s="208" t="s">
        <v>212</v>
      </c>
    </row>
    <row r="24" spans="1:13" ht="23.25" customHeight="1">
      <c r="A24" s="186">
        <v>1</v>
      </c>
      <c r="B24" s="401"/>
      <c r="C24" s="402"/>
      <c r="D24" s="402"/>
      <c r="E24" s="402"/>
      <c r="F24" s="395"/>
      <c r="G24" s="403"/>
      <c r="H24" s="402"/>
      <c r="I24" s="402"/>
      <c r="J24" s="399"/>
      <c r="K24" s="403"/>
      <c r="L24" s="402"/>
      <c r="M24" s="399"/>
    </row>
    <row r="25" spans="1:13" ht="23.25" customHeight="1">
      <c r="A25" s="186">
        <v>2</v>
      </c>
      <c r="B25" s="401"/>
      <c r="C25" s="402"/>
      <c r="D25" s="402"/>
      <c r="E25" s="402"/>
      <c r="F25" s="395"/>
      <c r="G25" s="403"/>
      <c r="H25" s="402"/>
      <c r="I25" s="402"/>
      <c r="J25" s="399"/>
      <c r="K25" s="403"/>
      <c r="L25" s="402"/>
      <c r="M25" s="399"/>
    </row>
    <row r="26" spans="1:13" s="147" customFormat="1" ht="23.25" customHeight="1">
      <c r="A26" s="137">
        <v>3</v>
      </c>
      <c r="B26" s="404"/>
      <c r="C26" s="405"/>
      <c r="D26" s="405"/>
      <c r="E26" s="405"/>
      <c r="F26" s="406"/>
      <c r="G26" s="407"/>
      <c r="H26" s="405"/>
      <c r="I26" s="405"/>
      <c r="J26" s="406"/>
      <c r="K26" s="407"/>
      <c r="L26" s="405"/>
      <c r="M26" s="406"/>
    </row>
    <row r="27" spans="1:13" s="135" customFormat="1" ht="24" customHeight="1">
      <c r="A27" s="187"/>
      <c r="B27" s="178" t="s">
        <v>211</v>
      </c>
      <c r="C27" s="386"/>
      <c r="D27" s="386"/>
      <c r="E27" s="386"/>
      <c r="F27" s="387">
        <f>SUM(F24:F26)</f>
        <v>0</v>
      </c>
      <c r="G27" s="388"/>
      <c r="H27" s="386"/>
      <c r="I27" s="386"/>
      <c r="J27" s="387">
        <f>SUM(J24:J26)</f>
        <v>0</v>
      </c>
      <c r="K27" s="388"/>
      <c r="L27" s="386"/>
      <c r="M27" s="387">
        <f>SUM(M24:M26)</f>
        <v>0</v>
      </c>
    </row>
    <row r="28" spans="1:13" s="135" customFormat="1" ht="25.5" customHeight="1">
      <c r="A28" s="139"/>
      <c r="B28" s="179"/>
      <c r="C28" s="139"/>
      <c r="D28" s="139"/>
      <c r="E28" s="139"/>
      <c r="F28" s="180"/>
      <c r="G28" s="139"/>
      <c r="H28" s="139"/>
      <c r="I28" s="139"/>
      <c r="J28" s="185" t="s">
        <v>132</v>
      </c>
      <c r="K28" s="188"/>
      <c r="L28" s="188"/>
      <c r="M28" s="189">
        <f>SUM(F27:M27)/1000</f>
        <v>0</v>
      </c>
    </row>
    <row r="29" spans="1:13" s="135" customFormat="1" ht="20.25" customHeight="1">
      <c r="A29" s="139"/>
      <c r="B29" s="179"/>
      <c r="C29" s="139"/>
      <c r="D29" s="139"/>
      <c r="E29" s="139"/>
      <c r="F29" s="180"/>
      <c r="G29" s="139"/>
      <c r="H29" s="139"/>
      <c r="I29" s="139"/>
      <c r="J29" s="139"/>
      <c r="K29" s="139"/>
      <c r="L29" s="139"/>
      <c r="M29" s="180"/>
    </row>
    <row r="30" spans="1:13" s="148" customFormat="1" ht="25.5" customHeight="1">
      <c r="A30" s="408"/>
      <c r="B30" s="409"/>
      <c r="C30" s="410" t="s">
        <v>250</v>
      </c>
      <c r="D30" s="410"/>
      <c r="E30" s="409"/>
      <c r="F30" s="409"/>
      <c r="G30" s="581"/>
      <c r="H30" s="581"/>
      <c r="I30" s="411"/>
      <c r="J30" s="583" t="e">
        <f>+'Ekamut-caxs'!#REF!</f>
        <v>#REF!</v>
      </c>
      <c r="K30" s="583"/>
      <c r="L30" s="408"/>
      <c r="M30" s="412"/>
    </row>
    <row r="31" spans="1:13" s="135" customFormat="1">
      <c r="A31" s="413"/>
      <c r="B31" s="413"/>
      <c r="C31" s="414"/>
      <c r="D31" s="414"/>
      <c r="E31" s="415"/>
      <c r="F31" s="415"/>
      <c r="G31" s="582" t="s">
        <v>96</v>
      </c>
      <c r="H31" s="582"/>
      <c r="I31" s="416"/>
      <c r="J31" s="582" t="s">
        <v>113</v>
      </c>
      <c r="K31" s="582"/>
      <c r="L31" s="413"/>
      <c r="M31" s="413"/>
    </row>
    <row r="32" spans="1:13" s="148" customFormat="1" ht="23.25" customHeight="1">
      <c r="A32" s="408"/>
      <c r="B32" s="409"/>
      <c r="C32" s="417" t="s">
        <v>249</v>
      </c>
      <c r="D32" s="417"/>
      <c r="E32" s="409"/>
      <c r="F32" s="409"/>
      <c r="G32" s="583"/>
      <c r="H32" s="583"/>
      <c r="I32" s="418"/>
      <c r="J32" s="583" t="e">
        <f>+'Ekamut-caxs'!#REF!</f>
        <v>#REF!</v>
      </c>
      <c r="K32" s="583"/>
      <c r="L32" s="408"/>
      <c r="M32" s="408"/>
    </row>
    <row r="33" spans="1:13" s="135" customFormat="1">
      <c r="A33" s="413"/>
      <c r="B33" s="413"/>
      <c r="C33" s="419"/>
      <c r="D33" s="419"/>
      <c r="E33" s="413"/>
      <c r="F33" s="413"/>
      <c r="G33" s="582" t="s">
        <v>96</v>
      </c>
      <c r="H33" s="582"/>
      <c r="I33" s="416"/>
      <c r="J33" s="582" t="s">
        <v>113</v>
      </c>
      <c r="K33" s="582"/>
      <c r="L33" s="413"/>
      <c r="M33" s="413"/>
    </row>
    <row r="34" spans="1:13">
      <c r="A34" s="420"/>
      <c r="B34" s="420"/>
      <c r="C34" s="420"/>
      <c r="D34" s="420"/>
      <c r="E34" s="420"/>
      <c r="F34" s="421" t="s">
        <v>1</v>
      </c>
      <c r="G34" s="420"/>
      <c r="H34" s="420"/>
      <c r="I34" s="420"/>
      <c r="J34" s="420"/>
      <c r="K34" s="420"/>
      <c r="L34" s="420"/>
      <c r="M34" s="420"/>
    </row>
    <row r="35" spans="1:13" ht="16.5" customHeight="1">
      <c r="C35" s="136" t="s">
        <v>114</v>
      </c>
      <c r="E35" s="136" t="s">
        <v>115</v>
      </c>
      <c r="F35" s="136" t="s">
        <v>246</v>
      </c>
      <c r="I35" s="431" t="s">
        <v>116</v>
      </c>
      <c r="J35" s="432" t="s">
        <v>238</v>
      </c>
      <c r="L35" s="432" t="s">
        <v>240</v>
      </c>
      <c r="M35" s="432" t="s">
        <v>241</v>
      </c>
    </row>
    <row r="36" spans="1:13" ht="16.5" customHeight="1">
      <c r="C36" s="136" t="s">
        <v>117</v>
      </c>
      <c r="E36" s="136" t="s">
        <v>115</v>
      </c>
      <c r="F36" s="136" t="s">
        <v>247</v>
      </c>
      <c r="I36" s="580" t="s">
        <v>239</v>
      </c>
      <c r="J36" s="580"/>
      <c r="L36" s="580" t="s">
        <v>242</v>
      </c>
      <c r="M36" s="580"/>
    </row>
    <row r="37" spans="1:13">
      <c r="I37" s="580"/>
      <c r="J37" s="580"/>
      <c r="L37" s="580"/>
      <c r="M37" s="58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33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76" customFormat="1" ht="24" customHeight="1">
      <c r="A1" s="584" t="s">
        <v>71</v>
      </c>
      <c r="B1" s="584"/>
      <c r="C1" s="584"/>
      <c r="D1" s="584"/>
      <c r="E1" s="584"/>
    </row>
    <row r="2" spans="1:6" ht="23.25" customHeight="1">
      <c r="A2" s="585" t="str">
        <f>+'Ekamut-caxs'!A8:D8</f>
        <v xml:space="preserve">«Երևանի Արաբկիրի խաղային մարզաձևերի մանկապատանեկան մարզադպրոց» ՀՈԱԿ-ի </v>
      </c>
      <c r="B2" s="585"/>
      <c r="C2" s="585"/>
      <c r="D2" s="585"/>
      <c r="E2" s="585"/>
    </row>
    <row r="3" spans="1:6" ht="28.5" customHeight="1">
      <c r="A3" s="585" t="s">
        <v>243</v>
      </c>
      <c r="B3" s="585"/>
      <c r="C3" s="585"/>
      <c r="D3" s="585"/>
      <c r="E3" s="585"/>
    </row>
    <row r="5" spans="1:6">
      <c r="E5" s="328" t="s">
        <v>129</v>
      </c>
    </row>
    <row r="6" spans="1:6" ht="124.5" customHeight="1">
      <c r="A6" s="329" t="s">
        <v>3</v>
      </c>
      <c r="B6" s="329" t="s">
        <v>99</v>
      </c>
      <c r="C6" s="329" t="s">
        <v>207</v>
      </c>
      <c r="D6" s="329" t="s">
        <v>210</v>
      </c>
      <c r="E6" s="329" t="s">
        <v>208</v>
      </c>
    </row>
    <row r="7" spans="1:6">
      <c r="A7" s="329">
        <v>1</v>
      </c>
      <c r="B7" s="329">
        <v>2</v>
      </c>
      <c r="C7" s="329">
        <v>3</v>
      </c>
      <c r="D7" s="329">
        <v>4</v>
      </c>
      <c r="E7" s="329">
        <v>5</v>
      </c>
    </row>
    <row r="8" spans="1:6" ht="24.75" customHeight="1">
      <c r="A8" s="330">
        <v>1</v>
      </c>
      <c r="B8" s="331" t="s">
        <v>219</v>
      </c>
      <c r="C8" s="309">
        <v>31346</v>
      </c>
      <c r="D8" s="309"/>
      <c r="E8" s="309"/>
    </row>
    <row r="9" spans="1:6" s="339" customFormat="1" ht="25.5" customHeight="1">
      <c r="A9" s="335">
        <v>2</v>
      </c>
      <c r="B9" s="336" t="s">
        <v>192</v>
      </c>
      <c r="C9" s="337">
        <v>2941</v>
      </c>
      <c r="D9" s="337"/>
      <c r="E9" s="337"/>
      <c r="F9" s="338"/>
    </row>
    <row r="10" spans="1:6" s="339" customFormat="1" ht="25.5" customHeight="1">
      <c r="A10" s="335">
        <v>3</v>
      </c>
      <c r="B10" s="336" t="s">
        <v>188</v>
      </c>
      <c r="C10" s="337">
        <v>3370</v>
      </c>
      <c r="D10" s="337"/>
      <c r="E10" s="337"/>
      <c r="F10" s="338"/>
    </row>
    <row r="11" spans="1:6" s="176" customFormat="1" ht="31.5" customHeight="1">
      <c r="A11" s="332"/>
      <c r="B11" s="333" t="s">
        <v>189</v>
      </c>
      <c r="C11" s="334">
        <f>ROUND(SUM(C8:C10),1)</f>
        <v>37657</v>
      </c>
      <c r="D11" s="334">
        <f>ROUND(SUM(D8:D10),1)</f>
        <v>0</v>
      </c>
      <c r="E11" s="334">
        <f>ROUND(SUM(E8:E10),1)</f>
        <v>0</v>
      </c>
    </row>
    <row r="13" spans="1:6" ht="19.5" customHeight="1">
      <c r="B13" s="1" t="s">
        <v>209</v>
      </c>
    </row>
    <row r="14" spans="1:6" ht="21.75" customHeight="1">
      <c r="B14" s="586"/>
      <c r="C14" s="586"/>
      <c r="D14" s="586"/>
      <c r="E14" s="586"/>
    </row>
    <row r="17" spans="2:5" ht="25.5" customHeight="1">
      <c r="B17" s="340" t="s">
        <v>190</v>
      </c>
      <c r="E17" s="341" t="e">
        <f>+'Ekamut-caxs'!#REF!</f>
        <v>#REF!</v>
      </c>
    </row>
    <row r="18" spans="2:5" ht="18.75" customHeight="1">
      <c r="B18" s="134" t="s">
        <v>4</v>
      </c>
      <c r="E18" s="430" t="e">
        <f>+'Ekamut-caxs'!#REF!</f>
        <v>#REF!</v>
      </c>
    </row>
    <row r="19" spans="2:5" ht="23.25" customHeight="1">
      <c r="B19" s="176" t="s">
        <v>6</v>
      </c>
      <c r="E19" s="341" t="e">
        <f>+'Ekamut-caxs'!#REF!</f>
        <v>#REF!</v>
      </c>
    </row>
    <row r="20" spans="2:5" ht="14.25">
      <c r="C20" s="176" t="s">
        <v>1</v>
      </c>
      <c r="D20" s="176"/>
      <c r="E20" s="430" t="e">
        <f>+'Ekamut-caxs'!#REF!</f>
        <v>#REF!</v>
      </c>
    </row>
    <row r="21" spans="2:5">
      <c r="B21" s="13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workbookViewId="0">
      <selection activeCell="C7" sqref="C7:D7"/>
    </sheetView>
  </sheetViews>
  <sheetFormatPr defaultColWidth="9.140625" defaultRowHeight="15"/>
  <cols>
    <col min="1" max="1" width="9" style="353" customWidth="1"/>
    <col min="2" max="2" width="43.7109375" style="352" customWidth="1"/>
    <col min="3" max="3" width="17" style="352" customWidth="1"/>
    <col min="4" max="4" width="16.7109375" style="352" customWidth="1"/>
    <col min="5" max="5" width="17.28515625" style="352" customWidth="1"/>
    <col min="6" max="16384" width="9.140625" style="352"/>
  </cols>
  <sheetData>
    <row r="1" spans="1:5" s="351" customFormat="1" ht="39" customHeight="1">
      <c r="A1" s="588" t="s">
        <v>71</v>
      </c>
      <c r="B1" s="588"/>
      <c r="C1" s="588"/>
      <c r="D1" s="588"/>
      <c r="E1" s="588"/>
    </row>
    <row r="2" spans="1:5" ht="29.25" customHeight="1">
      <c r="A2" s="589" t="str">
        <f>+'Ekamut-caxs'!A8:D8</f>
        <v xml:space="preserve">«Երևանի Արաբկիրի խաղային մարզաձևերի մանկապատանեկան մարզադպրոց» ՀՈԱԿ-ի </v>
      </c>
      <c r="B2" s="589"/>
      <c r="C2" s="589"/>
      <c r="D2" s="589"/>
      <c r="E2" s="589"/>
    </row>
    <row r="3" spans="1:5" ht="24.75" customHeight="1">
      <c r="A3" s="589" t="s">
        <v>244</v>
      </c>
      <c r="B3" s="589"/>
      <c r="C3" s="589"/>
      <c r="D3" s="589"/>
      <c r="E3" s="589"/>
    </row>
    <row r="6" spans="1:5" s="354" customFormat="1" ht="64.5" customHeight="1">
      <c r="A6" s="452" t="s">
        <v>3</v>
      </c>
      <c r="B6" s="452" t="s">
        <v>195</v>
      </c>
      <c r="C6" s="452" t="s">
        <v>196</v>
      </c>
      <c r="D6" s="452" t="s">
        <v>125</v>
      </c>
      <c r="E6" s="452" t="s">
        <v>197</v>
      </c>
    </row>
    <row r="7" spans="1:5" ht="50.25" customHeight="1">
      <c r="A7" s="453">
        <v>1</v>
      </c>
      <c r="B7" s="454" t="s">
        <v>251</v>
      </c>
      <c r="C7" s="453">
        <f>C8+C9</f>
        <v>8</v>
      </c>
      <c r="D7" s="453">
        <f>D8+D9</f>
        <v>99</v>
      </c>
      <c r="E7" s="453">
        <f>E8+E9</f>
        <v>5</v>
      </c>
    </row>
    <row r="8" spans="1:5" ht="41.25" customHeight="1">
      <c r="A8" s="455">
        <v>1.1000000000000001</v>
      </c>
      <c r="B8" s="456" t="s">
        <v>252</v>
      </c>
      <c r="C8" s="455">
        <v>1</v>
      </c>
      <c r="D8" s="455">
        <v>15</v>
      </c>
      <c r="E8" s="455">
        <v>1</v>
      </c>
    </row>
    <row r="9" spans="1:5" ht="41.25" customHeight="1">
      <c r="A9" s="455">
        <v>1.2</v>
      </c>
      <c r="B9" s="456" t="s">
        <v>253</v>
      </c>
      <c r="C9" s="455">
        <v>7</v>
      </c>
      <c r="D9" s="455">
        <v>84</v>
      </c>
      <c r="E9" s="455">
        <v>4</v>
      </c>
    </row>
    <row r="10" spans="1:5" s="354" customFormat="1" ht="42" customHeight="1">
      <c r="A10" s="453">
        <v>2</v>
      </c>
      <c r="B10" s="454" t="s">
        <v>254</v>
      </c>
      <c r="C10" s="453">
        <f>C11+C12</f>
        <v>10</v>
      </c>
      <c r="D10" s="453">
        <f>D11+D12</f>
        <v>129</v>
      </c>
      <c r="E10" s="453">
        <f>E11+E12</f>
        <v>5</v>
      </c>
    </row>
    <row r="11" spans="1:5" ht="41.25" customHeight="1">
      <c r="A11" s="455">
        <v>2.1</v>
      </c>
      <c r="B11" s="456" t="s">
        <v>252</v>
      </c>
      <c r="C11" s="455">
        <v>3</v>
      </c>
      <c r="D11" s="455">
        <v>45</v>
      </c>
      <c r="E11" s="455">
        <v>3</v>
      </c>
    </row>
    <row r="12" spans="1:5" ht="41.25" customHeight="1">
      <c r="A12" s="455">
        <v>2.2000000000000002</v>
      </c>
      <c r="B12" s="456" t="s">
        <v>253</v>
      </c>
      <c r="C12" s="455">
        <v>7</v>
      </c>
      <c r="D12" s="455">
        <v>84</v>
      </c>
      <c r="E12" s="455">
        <v>2</v>
      </c>
    </row>
    <row r="13" spans="1:5" ht="41.25" customHeight="1">
      <c r="A13" s="455">
        <v>3</v>
      </c>
      <c r="B13" s="457" t="s">
        <v>255</v>
      </c>
      <c r="C13" s="455">
        <v>18</v>
      </c>
      <c r="D13" s="455">
        <v>228</v>
      </c>
      <c r="E13" s="455">
        <v>1</v>
      </c>
    </row>
    <row r="14" spans="1:5" ht="38.25" customHeight="1">
      <c r="A14" s="453"/>
      <c r="B14" s="457" t="s">
        <v>73</v>
      </c>
      <c r="C14" s="453">
        <f>C7+C10</f>
        <v>18</v>
      </c>
      <c r="D14" s="453">
        <f>D7+D10</f>
        <v>228</v>
      </c>
      <c r="E14" s="453">
        <f>E7+E10+E13</f>
        <v>11</v>
      </c>
    </row>
    <row r="15" spans="1:5" ht="20.25" customHeight="1"/>
    <row r="16" spans="1:5" ht="20.25" customHeight="1">
      <c r="B16" s="445"/>
      <c r="D16" s="458"/>
    </row>
    <row r="17" spans="2:5" ht="20.25" customHeight="1"/>
    <row r="18" spans="2:5" ht="20.25" customHeight="1">
      <c r="B18" s="446"/>
    </row>
    <row r="19" spans="2:5" ht="20.25" customHeight="1">
      <c r="B19" s="351"/>
    </row>
    <row r="20" spans="2:5" ht="20.25" customHeight="1">
      <c r="B20" s="351"/>
    </row>
    <row r="21" spans="2:5" ht="23.25" customHeight="1">
      <c r="B21" s="175" t="s">
        <v>250</v>
      </c>
      <c r="D21" s="590" t="e">
        <f>+'Ekamut-caxs'!#REF!</f>
        <v>#REF!</v>
      </c>
      <c r="E21" s="590"/>
    </row>
    <row r="22" spans="2:5" ht="11.25" customHeight="1">
      <c r="B22" s="355" t="s">
        <v>4</v>
      </c>
      <c r="D22" s="591" t="s">
        <v>5</v>
      </c>
      <c r="E22" s="591"/>
    </row>
    <row r="23" spans="2:5" ht="24" customHeight="1">
      <c r="B23" s="354" t="s">
        <v>249</v>
      </c>
      <c r="D23" s="590" t="e">
        <f>+'Ekamut-caxs'!#REF!</f>
        <v>#REF!</v>
      </c>
      <c r="E23" s="590"/>
    </row>
    <row r="24" spans="2:5" ht="16.5" customHeight="1">
      <c r="B24" s="353" t="s">
        <v>198</v>
      </c>
      <c r="D24" s="587" t="s">
        <v>5</v>
      </c>
      <c r="E24" s="587"/>
    </row>
    <row r="25" spans="2:5" ht="18">
      <c r="E25" s="356"/>
    </row>
    <row r="26" spans="2:5" ht="15.75" customHeight="1">
      <c r="E26" s="357"/>
    </row>
    <row r="27" spans="2:5" ht="21" customHeight="1">
      <c r="E27" s="356"/>
    </row>
    <row r="28" spans="2:5">
      <c r="E28" s="357"/>
    </row>
  </sheetData>
  <mergeCells count="7">
    <mergeCell ref="D24:E24"/>
    <mergeCell ref="A1:E1"/>
    <mergeCell ref="A2:E2"/>
    <mergeCell ref="A3:E3"/>
    <mergeCell ref="D21:E21"/>
    <mergeCell ref="D22:E22"/>
    <mergeCell ref="D23:E23"/>
  </mergeCells>
  <pageMargins left="0.15" right="0.17" top="0.27" bottom="0.22" header="0.18" footer="0.15"/>
  <pageSetup paperSize="9" scale="9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gdTe3JGKlgulP+/o0mxyijynwtln5/sHr00bHWQ3m6E=</DigestValue>
    </Reference>
    <Reference Type="http://www.w3.org/2000/09/xmldsig#Object" URI="#idOfficeObject">
      <DigestMethod Algorithm="http://www.w3.org/2001/04/xmlenc#sha256"/>
      <DigestValue>3hFxUBDP2/Yw+fmJ2PrMiRWK8S9R7TuhGNAjaTnrWWs=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sbqSx7gVKs13+Sr9SNmmzda5S4w1APuPGIXjjOIjhCA=</DigestValue>
    </Reference>
    <Reference Type="http://www.w3.org/2000/09/xmldsig#Object" URI="#idValidSigLnImg">
      <DigestMethod Algorithm="http://www.w3.org/2001/04/xmlenc#sha256"/>
      <DigestValue>LnTc/54DrwRTuLfdLNrsxjwBYmdqaMuI4odGXsS8eYk=</DigestValue>
    </Reference>
    <Reference Type="http://www.w3.org/2000/09/xmldsig#Object" URI="#idInvalidSigLnImg">
      <DigestMethod Algorithm="http://www.w3.org/2001/04/xmlenc#sha256"/>
      <DigestValue>EnMYbF0VEvaoCUwmT+4tH968MS+X/vc0NpHpXIHm+x0=</DigestValue>
    </Reference>
  </SignedInfo>
  <SignatureValue>gM6mlN6ehEvRs2AooOn+kGbl2iz8KSS43a14iEVwxGYMp3bYmcXURepJ2YA1WKcRIO6JmITGzQZ1
9B6MDGL15VJkhsWGLVBrYGC7eA8VXwVPXWp/CB2PQ4zcXSGGmEA4tuS4fWcAZ9/xJKvGOXgnCJiK
4oeHya5kxiii6qS7wI63VOM2+Z/NznOOq3Uesd3EwVTTMjjLVZlUpHK8L1Dpe5ozIzqO9cFogf1n
V4U6yQDt2sd0QPcsTZktA0ENQpkeNccGHA0GWbEteo8NB/SwqSq0S1zQjg1jRNbahVnLIK3Krd3/
3rMlUIfaG1eWej3f19tBXD4xz6ct2O7st/gYPQ==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ZtpVMVpstKWMxU+TaPi8zZOuA5Mmoh36wP9jGlDIXX8=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2WdkC0isw8nxAv0yds20egV7KIJ9shwwcN9w4/wHljY=</DigestValue>
      </Reference>
      <Reference URI="/xl/drawings/vmlDrawing2.vml?ContentType=application/vnd.openxmlformats-officedocument.vmlDrawing">
        <DigestMethod Algorithm="http://www.w3.org/2001/04/xmlenc#sha256"/>
        <DigestValue>ASZ7E2YwRgZLbJbZ3Lmie3kPOko8Mi/J7IMlV8Re45g=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media/image2.emf?ContentType=image/x-emf">
        <DigestMethod Algorithm="http://www.w3.org/2001/04/xmlenc#sha256"/>
        <DigestValue>jVXnKQEOExlalHEoE8yIC+S8jLDlYUkHL1HK1fujrRU=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bkj5ikpc/nMHlk9nN84VbAoKEVHxU3kxJUaUzjhJllg=</DigestValue>
      </Reference>
      <Reference URI="/xl/styles.xml?ContentType=application/vnd.openxmlformats-officedocument.spreadsheetml.styles+xml">
        <DigestMethod Algorithm="http://www.w3.org/2001/04/xmlenc#sha256"/>
        <DigestValue>3pFtPADm71KrY+u7Ry2D/dOp0IBH98+3yZhnsMHOfvA=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xxnBGD81TEI5vXyTNkusU+0rNT/KFCfJU5voW6W10Bk=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HJ6Of7+sGelmDdGHrVG4JIrvDj2MDUPhm011tlNZYhM=</DigestValue>
      </Reference>
      <Reference URI="/xl/worksheets/sheet2.xml?ContentType=application/vnd.openxmlformats-officedocument.spreadsheetml.worksheet+xml">
        <DigestMethod Algorithm="http://www.w3.org/2001/04/xmlenc#sha256"/>
        <DigestValue>kAZD+nO34cuN8uyb81PB+CdD3p9ZoPT3AQKV5Ao/jUk=</DigestValue>
      </Reference>
      <Reference URI="/xl/worksheets/sheet3.xml?ContentType=application/vnd.openxmlformats-officedocument.spreadsheetml.worksheet+xml">
        <DigestMethod Algorithm="http://www.w3.org/2001/04/xmlenc#sha256"/>
        <DigestValue>vz/gp98HdkWqnDDtTsg7GuIL54AAUtHP6I1vyLeRuLw=</DigestValue>
      </Reference>
      <Reference URI="/xl/worksheets/sheet4.xml?ContentType=application/vnd.openxmlformats-officedocument.spreadsheetml.worksheet+xml">
        <DigestMethod Algorithm="http://www.w3.org/2001/04/xmlenc#sha256"/>
        <DigestValue>KaiRmdNg2AJ3YGtc2u1sHHqRV8M1JcWZ5zs6Yv47VTE=</DigestValue>
      </Reference>
      <Reference URI="/xl/worksheets/sheet5.xml?ContentType=application/vnd.openxmlformats-officedocument.spreadsheetml.worksheet+xml">
        <DigestMethod Algorithm="http://www.w3.org/2001/04/xmlenc#sha256"/>
        <DigestValue>qItK2L+H+NXTKdqWV6cRstXDP2RAkS2m53sPJSw/Tro=</DigestValue>
      </Reference>
      <Reference URI="/xl/worksheets/sheet6.xml?ContentType=application/vnd.openxmlformats-officedocument.spreadsheetml.worksheet+xml">
        <DigestMethod Algorithm="http://www.w3.org/2001/04/xmlenc#sha256"/>
        <DigestValue>0kQe2Yr7z2q4YJNDhkn6rkMJylnoi9s4rD2OoniitvE=</DigestValue>
      </Reference>
      <Reference URI="/xl/worksheets/sheet7.xml?ContentType=application/vnd.openxmlformats-officedocument.spreadsheetml.worksheet+xml">
        <DigestMethod Algorithm="http://www.w3.org/2001/04/xmlenc#sha256"/>
        <DigestValue>qI9OA/T3P2H2HEFa2hxfgV7Lq4miyB23ZuwD+Eomr5A=</DigestValue>
      </Reference>
      <Reference URI="/xl/worksheets/sheet8.xml?ContentType=application/vnd.openxmlformats-officedocument.spreadsheetml.worksheet+xml">
        <DigestMethod Algorithm="http://www.w3.org/2001/04/xmlenc#sha256"/>
        <DigestValue>kewmRWKkhNlvPyfRDATSTbMP2Dv126iCB1w5fkDRuYM=</DigestValue>
      </Reference>
      <Reference URI="/xl/worksheets/sheet9.xml?ContentType=application/vnd.openxmlformats-officedocument.spreadsheetml.worksheet+xml">
        <DigestMethod Algorithm="http://www.w3.org/2001/04/xmlenc#sha256"/>
        <DigestValue>4Z4znfO8w76yw5dmYrU5Adj44NFBca8TQk/eb07i8Tw=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{6C835336-78AD-45E8-A328-371B8E7A2B0B}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2022-12-29T05:28:31Z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zvAJjO7wHO/FN33GKNd2jM7wBEEAq0AAAAAJDUEQKQ1BECdq4NcAAAAACoX3EJXMzvAQAAAAAAAAAAAAAAAAAAAAD41RECAAAAAAAAAAAAAAAAAAAAAAAAAAAAAAAAAAAAAAAAAAAAAAAAUJjJVAAAAAAIzu8B6ftTdwAA7wEAAAAA9ftTdz/QAVT1////AAAAAAAAAAAAAAAAkAEAAJPXAVSkzO8B3a9zdwAAFnaYzO8BAAAAAKDM7wEAAAAAAAAAAGG4cncAAAAACQAAALjN7wG4ze8BAAIAAPz///8BAAAAAAAAAAAAAAAAAAAAAAAAAAAAAAAonm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RDITAAARAr0ts2433H7kLF7JVChlGAIoAgAAAAi+AQgCAADQB74BZAAAAPwQ7wEIAgAAqDcyExgyYhfwpmYXAAAAAAAAAAAAAL4BAgAAAAAAAABBAAAAAAC+AXwCvgEAAAAA/AEAAPwTvgEAAAAAAAARAvgTvgEAAIl3wArvAa5eiXeYQjITrl6JdwAAAAAAAAAA+AMSAvgDEgLUCu8BHy+nbgAAEQIAAAAA/AEAAOQK7wHdLqduAAAAAAcAAAAAAAAAYbhyd/wBAAAHAAAADAzvAQwM7wEAAgAA/P///wEAAAAAAAAAAAAAAAAAAAAon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sArvAZQM7wHO/FN3DQEAAAAAAAAlDwqYAAAAAPwBAAAIAwAA8KoRAgEAAAA43jETAAAAAFhhURcAAAAA4MYBAYhwURcAAAAAWGFRF7CSuG4DAAAAuJK4bgEAAACoNUEXvGrrbr0ts2433H7kLF7JVChlGAIEDO8B6ftTdwAA7wECAAAA9ftTd/wQ7wHg////AAAAAAAAAAAAAAAAkAEAAAAAAAEAAAAAYQByAGkAYQBsAAAAAAAAAAAAAAAAAAAABgAAAAAAAABhuHJ3AAAAAAYAAAC0C+8BtAvvAQACAAD8////AQAAAAAAAAAAAAAAAAAAACiea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u8BraZUd/YKAADIpe8BdQohpHUKpAAAAAAA//////YKif//////KBkAAAqJCgBYjUYXAAAAAHUKpP//////KBkAACGkAQBgAfQfAAAAAJw9pXZ5RFJ3dQohpMxeWRcBAAAA/////wAAAAAAATUcNKrvAQAAAAAAATUcAAAXE4pEUndgAfQfdQohpAEAAADMXlkXAAE1HAAAAAAAAAAAdQqkADSq7wF1CqT//////ygZAAAhpAEAYAH0HwAAAACOJFZ3dQohpIA4RhcKAAAA/////wAAAAAQAAAAAwEAAF3fAAAcAAABdQohp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M7wCYzu8BzvxTd9xijXdozO8ARBAKtAAAAACQ1BECkNQRAnauDXAAAAAAqF9xCVzM7wEAAAAAAAAAAAAAAAAAAAAA+NURAgAAAAAAAAAAAAAAAAAAAAAAAAAAAAAAAAAAAAAAAAAAAAAAAFCYyVQAAAAACM7vAen7U3cAAO8BAAAAAPX7U3c/0AFU9f///wAAAAAAAAAAAAAAAJABAACT1wFUpMzvAd2vc3cAABZ2mMzvAQAAAACgzO8BAAAAAAAAAABhuHJ3AAAAAAkAAAC4ze8BuM3vAQACAAD8////AQAAAAAAAAAAAAAAAAAAAAAAAAAAAAAAKJ5p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RDITAAARAr0ts2433H7kLF7JVChlGAIoAgAAAAi+AQgCAADQB74BZAAAAPwQ7wEIAgAAqDcyExgyYhfwpmYXAAAAAAAAAAAAAL4BAgAAAAAAAABBAAAAAAC+AXwCvgEAAAAA/AEAAPwTvgEAAAAAAAARAvgTvgEAAIl3wArvAa5eiXeYQjITrl6JdwAAAAAAAAAA+AMSAvgDEgLUCu8BHy+nbgAAEQIAAAAA/AEAAOQK7wHdLqduAAAAAAcAAAAAAAAAYbhyd/wBAAAHAAAADAzvAQwM7wEAAgAA/P///wEAAAAAAAAAAAAAAAAAAAAon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sArvAZQM7wHO/FN3DQEAAAAAAAAlDwqYAAAAAPwBAAAIAwAA8KoRAgEAAAA43jETAAAAAFhhURcAAAAA4MYBAYhwURcAAAAAWGFRF7CSuG4DAAAAuJK4bgEAAACoNUEXvGrrbr0ts2433H7kLF7JVChlGAIEDO8B6ftTdwAA7wECAAAA9ftTd/wQ7wHg////AAAAAAAAAAAAAAAAkAEAAAAAAAEAAAAAYQByAGkAYQBsAAAAAAAAAAAAAAAAAAAABgAAAAAAAABhuHJ3AAAAAAYAAAC0C+8BtAvvAQACAAD8////AQAAAAAAAAAAAAAAAAAAACiea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u8BraZUd/YKAADIpe8BVgEhuVYBuQAAAAAAXk7FbvYKif//////KBkAAAqJCgBYjUYXAAAAAFYBuf//////KBkAACG5AQBgAfQfAAAAAJw9pXZ5RFJ3VgEhucxeWRcBAAAA/////wAAAAB4hDMcNKrvAQAAAAB4hDMcAAAXE4pEUndgAfQfVgEhuQEAAADMXlkXeIQzHAAAAAAAAAAAVgG5ADSq7wFWAbn//////ygZAAAhuQEAYAH0HwAAAACOJFZ3VgEhuWDnRRcRAAAA/////wAAAAAQAAAAAwEAAF3fAAAcAAABVgEhu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DT+ORcIl+ArEJtdtHAZ6ECoIqdwJvholywC1yR1kvco=</DigestValue>
    </Reference>
    <Reference Type="http://www.w3.org/2000/09/xmldsig#Object" URI="#idOfficeObject">
      <DigestMethod Algorithm="http://www.w3.org/2001/04/xmlenc#sha256"/>
      <DigestValue>/Yk9O1cxJrvwU2TaKm+BBbuM15ZTJS0oG5CaaB/eldQ=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x7pKfh4vwKS2seIoFUq2l/fRwUkJovHbDNLBM8pWSD8=</DigestValue>
    </Reference>
    <Reference Type="http://www.w3.org/2000/09/xmldsig#Object" URI="#idValidSigLnImg">
      <DigestMethod Algorithm="http://www.w3.org/2001/04/xmlenc#sha256"/>
      <DigestValue>+ZdPdLbgnJHwkdZMsA2K5YweLYVohlULBW2qgRAufoY=</DigestValue>
    </Reference>
    <Reference Type="http://www.w3.org/2000/09/xmldsig#Object" URI="#idInvalidSigLnImg">
      <DigestMethod Algorithm="http://www.w3.org/2001/04/xmlenc#sha256"/>
      <DigestValue>baJhaoTy3ZSdzHvlkwPF0ZNwfSAFxwVJm58BMvUSqLU=</DigestValue>
    </Reference>
  </SignedInfo>
  <SignatureValue>korerTguDLsTuwqOQO/xDj5JLl8WgED4ZroQFPCj5BL5RZeqUBuNBP4PT1Lo/aWBbXSeDh/xbsu7
xaWq0fnEI6j5aTfDA3OreBNcfYda28BQzP8FlXzU64PxlIGYXVhEFSzkqy/xgFzXkOyVowSynLmZ
v+G+31TkP1PftQ4VvsDWwFVUuTN21GqYc2mJB/7mTXM4u5+SEZfXzikhGd9Atr/cvWSiwpo4jfjL
w4qteF/bgFwsB9g+T/rlDBIzZUcxgJNhIKaK62iqAZI+B54UiDo3t763Ylxsl7v9lf5ann6GXjWn
M2bM8qnPd8srlzrCOifR0So3TUfuCiRcPKFLVQ==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ZtpVMVpstKWMxU+TaPi8zZOuA5Mmoh36wP9jGlDIXX8=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2WdkC0isw8nxAv0yds20egV7KIJ9shwwcN9w4/wHljY=</DigestValue>
      </Reference>
      <Reference URI="/xl/drawings/vmlDrawing2.vml?ContentType=application/vnd.openxmlformats-officedocument.vmlDrawing">
        <DigestMethod Algorithm="http://www.w3.org/2001/04/xmlenc#sha256"/>
        <DigestValue>ASZ7E2YwRgZLbJbZ3Lmie3kPOko8Mi/J7IMlV8Re45g=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media/image2.emf?ContentType=image/x-emf">
        <DigestMethod Algorithm="http://www.w3.org/2001/04/xmlenc#sha256"/>
        <DigestValue>jVXnKQEOExlalHEoE8yIC+S8jLDlYUkHL1HK1fujrRU=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bkj5ikpc/nMHlk9nN84VbAoKEVHxU3kxJUaUzjhJllg=</DigestValue>
      </Reference>
      <Reference URI="/xl/styles.xml?ContentType=application/vnd.openxmlformats-officedocument.spreadsheetml.styles+xml">
        <DigestMethod Algorithm="http://www.w3.org/2001/04/xmlenc#sha256"/>
        <DigestValue>3pFtPADm71KrY+u7Ry2D/dOp0IBH98+3yZhnsMHOfvA=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xxnBGD81TEI5vXyTNkusU+0rNT/KFCfJU5voW6W10Bk=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HJ6Of7+sGelmDdGHrVG4JIrvDj2MDUPhm011tlNZYhM=</DigestValue>
      </Reference>
      <Reference URI="/xl/worksheets/sheet2.xml?ContentType=application/vnd.openxmlformats-officedocument.spreadsheetml.worksheet+xml">
        <DigestMethod Algorithm="http://www.w3.org/2001/04/xmlenc#sha256"/>
        <DigestValue>kAZD+nO34cuN8uyb81PB+CdD3p9ZoPT3AQKV5Ao/jUk=</DigestValue>
      </Reference>
      <Reference URI="/xl/worksheets/sheet3.xml?ContentType=application/vnd.openxmlformats-officedocument.spreadsheetml.worksheet+xml">
        <DigestMethod Algorithm="http://www.w3.org/2001/04/xmlenc#sha256"/>
        <DigestValue>vz/gp98HdkWqnDDtTsg7GuIL54AAUtHP6I1vyLeRuLw=</DigestValue>
      </Reference>
      <Reference URI="/xl/worksheets/sheet4.xml?ContentType=application/vnd.openxmlformats-officedocument.spreadsheetml.worksheet+xml">
        <DigestMethod Algorithm="http://www.w3.org/2001/04/xmlenc#sha256"/>
        <DigestValue>KaiRmdNg2AJ3YGtc2u1sHHqRV8M1JcWZ5zs6Yv47VTE=</DigestValue>
      </Reference>
      <Reference URI="/xl/worksheets/sheet5.xml?ContentType=application/vnd.openxmlformats-officedocument.spreadsheetml.worksheet+xml">
        <DigestMethod Algorithm="http://www.w3.org/2001/04/xmlenc#sha256"/>
        <DigestValue>qItK2L+H+NXTKdqWV6cRstXDP2RAkS2m53sPJSw/Tro=</DigestValue>
      </Reference>
      <Reference URI="/xl/worksheets/sheet6.xml?ContentType=application/vnd.openxmlformats-officedocument.spreadsheetml.worksheet+xml">
        <DigestMethod Algorithm="http://www.w3.org/2001/04/xmlenc#sha256"/>
        <DigestValue>0kQe2Yr7z2q4YJNDhkn6rkMJylnoi9s4rD2OoniitvE=</DigestValue>
      </Reference>
      <Reference URI="/xl/worksheets/sheet7.xml?ContentType=application/vnd.openxmlformats-officedocument.spreadsheetml.worksheet+xml">
        <DigestMethod Algorithm="http://www.w3.org/2001/04/xmlenc#sha256"/>
        <DigestValue>qI9OA/T3P2H2HEFa2hxfgV7Lq4miyB23ZuwD+Eomr5A=</DigestValue>
      </Reference>
      <Reference URI="/xl/worksheets/sheet8.xml?ContentType=application/vnd.openxmlformats-officedocument.spreadsheetml.worksheet+xml">
        <DigestMethod Algorithm="http://www.w3.org/2001/04/xmlenc#sha256"/>
        <DigestValue>kewmRWKkhNlvPyfRDATSTbMP2Dv126iCB1w5fkDRuYM=</DigestValue>
      </Reference>
      <Reference URI="/xl/worksheets/sheet9.xml?ContentType=application/vnd.openxmlformats-officedocument.spreadsheetml.worksheet+xml">
        <DigestMethod Algorithm="http://www.w3.org/2001/04/xmlenc#sha256"/>
        <DigestValue>4Z4znfO8w76yw5dmYrU5Adj44NFBca8TQk/eb07i8Tw=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2022-12-29T05:28:57Z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{18ABAEC2-252F-4E03-90CC-6ECB0FE1E0D5}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2022-12-29T05:28:57Z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zvAJjO7wHO/FN33GKNd2jM7wBEEAq0AAAAAJDUEQKQ1BECdq4NcAAAAACoX3EJXMzvAQAAAAAAAAAAAAAAAAAAAAD41RECAAAAAAAAAAAAAAAAAAAAAAAAAAAAAAAAAAAAAAAAAAAAAAAAUJjJVAAAAAAIzu8B6ftTdwAA7wEAAAAA9ftTdz/QAVT1////AAAAAAAAAAAAAAAAkAEAAJPXAVSkzO8B3a9zdwAAFnaYzO8BAAAAAKDM7wEAAAAAAAAAAGG4cncAAAAACQAAALjN7wG4ze8BAAIAAPz///8BAAAAAAAAAAAAAAAAAAAAAAAAAAAAAAAonm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RDITAAARAr0ts2433H7kLF7JVChlGAIoAgAAAAi+AQgCAADQB74BZAAAAPwQ7wEIAgAAqDcyExgyYhfwpmYXAAAAAAAAAAAAAL4BAgAAAAAAAABBAAAAAAC+AXwCvgEAAAAA/AEAAPwTvgEAAAAAAAARAvgTvgEAAIl3wArvAa5eiXeYQjITrl6JdwAAAAAAAAAA+AMSAvgDEgLUCu8BHy+nbgAAEQIAAAAA/AEAAOQK7wHdLqduAAAAAAcAAAAAAAAAYbhyd/wBAAAHAAAADAzvAQwM7wEAAgAA/P///wEAAAAAAAAAAAAAAAAAAAAon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sArvAZQM7wHO/FN3DQEAAAAAAAAlDwqYAAAAAPwBAAAIAwAA8KoRAgEAAAA43jETAAAAAFhhURcAAAAA4MYBAYhwURcAAAAAWGFRF7CSuG4DAAAAuJK4bgEAAACoNUEXvGrrbr0ts2433H7kLF7JVChlGAIEDO8B6ftTdwAA7wECAAAA9ftTd/wQ7wHg////AAAAAAAAAAAAAAAAkAEAAAAAAAEAAAAAYQByAGkAYQBsAAAAAAAAAAAAAAAAAAAABgAAAAAAAABhuHJ3AAAAAAYAAAC0C+8BtAvvAQACAAD8////AQAAAAAAAAAAAAAAAAAAACiea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e8BraZUd/YKAADopO8B5w4h0OcO0AAAAAAAXk7FbvYKif//////KBkAAAqJCgBYjUYXAAAAAOcO0P//////KBkAACHQAQBgAbcfAAAAAJw9pXZ5RFJ35w4h0MxeWRcBAAAA/////wAAAADgoHAcVKnvAQAAAADgoHAcAAAXE4pEUndgAbcf5w4h0AEAAADMXlkX4KBwHAAAAAAAAAAA5w7QAFSp7wHnDtD//////ygZAAAh0AEAYAG3HwAAAACOJFZ35w4h0EjHGBMKAAAA/////wAAAAAQAAAAAwEAAF3fAAAcAAAB5w4h0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M7wCYzu8BzvxTd9xijXdozO8ARBAKtAAAAACQ1BECkNQRAnauDXAAAAAAqF9xCVzM7wEAAAAAAAAAAAAAAAAAAAAA+NURAgAAAAAAAAAAAAAAAAAAAAAAAAAAAAAAAAAAAAAAAAAAAAAAAFCYyVQAAAAACM7vAen7U3cAAO8BAAAAAPX7U3c/0AFU9f///wAAAAAAAAAAAAAAAJABAACT1wFUpMzvAd2vc3cAABZ2mMzvAQAAAACgzO8BAAAAAAAAAABhuHJ3AAAAAAkAAAC4ze8BuM3vAQACAAD8////AQAAAAAAAAAAAAAAAAAAAAAAAAAAAAAAKJ5p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RDITAAARAr0ts2433H7kLF7JVChlGAIoAgAAAAi+AQgCAADQB74BZAAAAPwQ7wEIAgAAqDcyExgyYhfwpmYXAAAAAAAAAAAAAL4BAgAAAAAAAABBAAAAAAC+AXwCvgEAAAAA/AEAAPwTvgEAAAAAAAARAvgTvgEAAIl3wArvAa5eiXeYQjITrl6JdwAAAAAAAAAA+AMSAvgDEgLUCu8BHy+nbgAAEQIAAAAA/AEAAOQK7wHdLqduAAAAAAcAAAAAAAAAYbhyd/wBAAAHAAAADAzvAQwM7wEAAgAA/P///wEAAAAAAAAAAAAAAAAAAAAon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sArvAZQM7wHO/FN3DQEAAAAAAAAlDwqYAAAAAPwBAAAIAwAA8KoRAgEAAAA43jETAAAAAFhhURcAAAAA4MYBAYhwURcAAAAAWGFRF7CSuG4DAAAAuJK4bgEAAACoNUEXvGrrbr0ts2433H7kLF7JVChlGAIEDO8B6ftTdwAA7wECAAAA9ftTd/wQ7wHg////AAAAAAAAAAAAAAAAkAEAAAAAAAEAAAAAYQByAGkAYQBsAAAAAAAAAAAAAAAAAAAABgAAAAAAAABhuHJ3AAAAAAYAAAC0C+8BtAvvAQACAAD8////AQAAAAAAAAAAAAAAAAAAACiea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e8BraZUd/YKAADopO8BDxEhmg8RmgAAAAAAXk7FbvYKif//////KBkAAAqJCgBYjUYXAAAAAA8Rmv//////KBkAACGaAQBgAbcfAAAAAJw9pXZ5RFJ3DxEhmsxeWRcBAAAA/////wAAAACAZHAcVKnvAQAAAACAZHAcAAAXE4pEUndgAbcfDxEhmgEAAADMXlkXgGRwHAAAAAAAAAAADxGaAFSp7wEPEZr//////ygZAAAhmgEAYAG3HwAAAACOJFZ3DxEhmgiuGBMRAAAA/////wAAAAAQAAAAAwEAAF3fAAAcAAABDxEhm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2022-12-20T13:45:25Z</cp:lastPrinted>
  <dcterms:created xsi:type="dcterms:W3CDTF">1996-10-14T23:33:28Z</dcterms:created>
  <dcterms:modified xsi:type="dcterms:W3CDTF">2022-12-20T13:46:46Z</dcterms:modified>
</cp:coreProperties>
</file>